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139" i="1" l="1"/>
  <c r="U139" i="1"/>
  <c r="V138" i="1"/>
  <c r="U138" i="1"/>
  <c r="V137" i="1"/>
  <c r="U137" i="1"/>
  <c r="U136" i="1"/>
  <c r="V135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V116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V108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V95" i="1"/>
  <c r="U95" i="1"/>
  <c r="V94" i="1"/>
  <c r="U94" i="1"/>
  <c r="V93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<sst xmlns="http://schemas.openxmlformats.org/spreadsheetml/2006/main" count="1951" uniqueCount="926">
  <si>
    <t>ИНФРА-М Научно-издательский Центр</t>
  </si>
  <si>
    <t>14. Энциклопедии и справочники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</si>
  <si>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</si>
  <si>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</si>
  <si>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</si>
  <si>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</si>
  <si>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</si>
  <si>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</si>
  <si>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</si>
  <si>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</si>
  <si>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</si>
  <si>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</si>
  <si>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</si>
  <si>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</si>
  <si>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</si>
  <si>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</si>
  <si>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</si>
  <si>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</si>
  <si>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</si>
  <si>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</si>
  <si>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</si>
  <si>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</si>
  <si>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</si>
  <si>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</si>
  <si>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</si>
  <si>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</si>
  <si>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</si>
  <si>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</si>
  <si>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</si>
  <si>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</si>
  <si>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</si>
  <si>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</si>
  <si>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</si>
  <si>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</si>
  <si>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110450.09.01</t>
  </si>
  <si>
    <t>Pocket English Grammar (Карман.грамматика англ. яз.): Справ.пос. / И.Е. Торбан - ИНФРА-М, 2025 - 97 с.(о)</t>
  </si>
  <si>
    <t>POCKET ENGLISH GRAMMAR (КАРМАННАЯ ГРАММАТИКА АНГЛИЙСКОГО ЯЗЫКА)</t>
  </si>
  <si>
    <t>Торбан И. Е.</t>
  </si>
  <si>
    <t>Обложка. КБС</t>
  </si>
  <si>
    <t>НИЦ ИНФРА-М</t>
  </si>
  <si>
    <t>Справочники ИНФРА-М</t>
  </si>
  <si>
    <t>978-5-16-018838-6</t>
  </si>
  <si>
    <t>ГУМАНИТАРНЫЕ НАУКИ. РЕЛИГИЯ. ИСКУССТВО</t>
  </si>
  <si>
    <t>Филологические науки</t>
  </si>
  <si>
    <t>Справочное пособие</t>
  </si>
  <si>
    <t>Дополнительное образование / Дополнительное профессиональное образование</t>
  </si>
  <si>
    <t>00.03.02, 00.05.02, 44.02.01</t>
  </si>
  <si>
    <t>-</t>
  </si>
  <si>
    <t>0109</t>
  </si>
  <si>
    <t>265400.10.01</t>
  </si>
  <si>
    <t>Абразивная обработка: Справ. / Л.И.Вереина - М.:НИЦ ИНФРА-М,2023 - 304 с.(Справ."ИНФРА-М")(П)</t>
  </si>
  <si>
    <t>АБРАЗИВНАЯ ОБРАБОТКА</t>
  </si>
  <si>
    <t>Вереина Л.И., Краснов М.М., Фрадкин Е.И.</t>
  </si>
  <si>
    <t>Переплет 7БЦ/Без шитья</t>
  </si>
  <si>
    <t>Справочники "ИНФРА-М"</t>
  </si>
  <si>
    <t>978-5-16-010397-6</t>
  </si>
  <si>
    <t>ПРИКЛАДНЫЕ НАУКИ. ТЕХНИКА. МЕДИЦИНА</t>
  </si>
  <si>
    <t>Энергетика. Промышленность</t>
  </si>
  <si>
    <t>Справочник</t>
  </si>
  <si>
    <t>Профессиональное образование</t>
  </si>
  <si>
    <t>12.02.04, 15.02.01, 15.02.16, 15.02.17, 15.02.18, 15.03.01, 15.03.02, 15.03.03, 15.03.04, 15.03.05, 15.03.06</t>
  </si>
  <si>
    <t>Московский государственный технический университет им. Н.Э. Баумана</t>
  </si>
  <si>
    <t>0114</t>
  </si>
  <si>
    <t>154900.13.01</t>
  </si>
  <si>
    <t>Автомобильный справочник-энциклопедия: Справ. пос. / Н.А. Кузьмин - М.:Форум, 2024 - 288 с.(П)</t>
  </si>
  <si>
    <t>АВТОМОБИЛЬНЫЙ СПРАВОЧНИК-ЭНЦИКЛОПЕДИЯ, ИЗД.2</t>
  </si>
  <si>
    <t>Кузьмин Н. А., Песков В. И.</t>
  </si>
  <si>
    <t>Переплет 7БЦ</t>
  </si>
  <si>
    <t>Форум</t>
  </si>
  <si>
    <t>978-5-91134-535-8</t>
  </si>
  <si>
    <t>Транспорт</t>
  </si>
  <si>
    <t>23.04.01, 23.04.02, 23.04.03, 23.05.01, 23.06.01</t>
  </si>
  <si>
    <t>Нижегородский государственный технический университет им. Р.А. Алексеева</t>
  </si>
  <si>
    <t>0215</t>
  </si>
  <si>
    <t>358100.12.01</t>
  </si>
  <si>
    <t>Актуальные термины полит. лингвистики: Справ. / М.А.Семкин - М.:Форум,НИЦ ИНФРА-М,2023-112 с.(О)</t>
  </si>
  <si>
    <t>АКТУАЛЬНЫЕ ТЕРМИНЫ ПОЛИТИЧЕСКОЙ ЛИНГВИСТИКИ: СЛОВАРЬ СОВРЕМЕННЫХ МЕДИА</t>
  </si>
  <si>
    <t>Семкин М.А.</t>
  </si>
  <si>
    <t>978-5-00091-630-8</t>
  </si>
  <si>
    <t>ОБЩЕСТВЕННЫЕ НАУКИ.  ЭКОНОМИКА. ПРАВО</t>
  </si>
  <si>
    <t>Политика. Социология</t>
  </si>
  <si>
    <t>Словарь</t>
  </si>
  <si>
    <t>41.03.04, 41.04.04, 42.03.01, 42.03.02, 42.03.03, 42.03.04, 42.03.05, 42.04.01, 42.04.02, 42.04.03, 42.04.04, 42.04.05, 45.03.01, 45.04.01</t>
  </si>
  <si>
    <t>0115</t>
  </si>
  <si>
    <t>415100.10.01</t>
  </si>
  <si>
    <t>Англо-русский слов. идиом и устойчив. словосочетаний.. /К.А.Солодушкина -М.:НИЦ ИНФРА-М,2023-243с(П)</t>
  </si>
  <si>
    <t>АНГЛО-РУССКИЙ СЛОВАРЬ ИДИОМ И УСТОЙЧИВЫХ СЛОВОСОЧЕТАНИЙ В ЯЗЫКЕ СОВРЕМЕННОЙ ПРЕССЫ (ПО СОЦИАЛЬНО-ЭКОНОМИЧЕСКИМ И МЕЖДУНАРОДНЫМ ПРОБЛЕМАМ)</t>
  </si>
  <si>
    <t>Солодушкина К.А.</t>
  </si>
  <si>
    <t>Библиотека словарей "ИНФРА-М"</t>
  </si>
  <si>
    <t>978-5-16-005173-4</t>
  </si>
  <si>
    <t>38.04.01, 41.03.05, 41.04.05, 45.03.01, 45.03.02, 45.03.03</t>
  </si>
  <si>
    <t>Санкт-Петербургский государственный технологический институт (технический университет)</t>
  </si>
  <si>
    <t>0113</t>
  </si>
  <si>
    <t>640145.06.01</t>
  </si>
  <si>
    <t>Англо-русский толковый словарь хоккейных терминов / С.Е.Гинзбург - М.:НИЦ ИНФРА-М,2023 - 238 с.(П)</t>
  </si>
  <si>
    <t>АНГЛО-РУССКИЙ ТОЛКОВЫЙ СЛОВАРЬ ХОККЕЙНЫХ ТЕРМИНОВ</t>
  </si>
  <si>
    <t>Гинзбург С.Е.</t>
  </si>
  <si>
    <t>Библиотека словарей ИНФРА-М</t>
  </si>
  <si>
    <t>978-5-16-012449-0</t>
  </si>
  <si>
    <t>45.03.02, 45.04.02, 45.05.01, 49.03.01, 49.04.01</t>
  </si>
  <si>
    <t>Лингва сервис центр</t>
  </si>
  <si>
    <t>0117</t>
  </si>
  <si>
    <t>452200.15.01</t>
  </si>
  <si>
    <t>Библиотечный фонд: Сл.-справ. / Под ред. Столярова Ю.Н. - М.:НИЦ ИНФРА-М,2025. - 160 с.(П)</t>
  </si>
  <si>
    <t>БИБЛИОТЕЧНЫЙ ФОНД</t>
  </si>
  <si>
    <t>Ратникова Е.И., Стародубова Н.З., Толчинская Л.М. и др.</t>
  </si>
  <si>
    <t>Библиотека малых словарей "Инфра-М"</t>
  </si>
  <si>
    <t>978-5-16-011455-2</t>
  </si>
  <si>
    <t>Культура. Средства массовой информации</t>
  </si>
  <si>
    <t>Словарь-справочник</t>
  </si>
  <si>
    <t>51.03.06, 51.04.06</t>
  </si>
  <si>
    <t>РГБ ФГБУ</t>
  </si>
  <si>
    <t>0116</t>
  </si>
  <si>
    <t>188350.08.01</t>
  </si>
  <si>
    <t>Бизнес-диалог/Business dialogue and ...: Reference book / Е.А. Спинова - М.: НИЦ Инфра-М, 2024-72с. (о)</t>
  </si>
  <si>
    <t>БИЗНЕС-ДИАЛОГ / BUSINESS DIALOGUE AND NEGOTIATION PHRASES</t>
  </si>
  <si>
    <t>Спинова Е.А.</t>
  </si>
  <si>
    <t>Магистр</t>
  </si>
  <si>
    <t>978-5-9776-0239-6</t>
  </si>
  <si>
    <t>Профессиональное образование / ВО - Бакалавриат</t>
  </si>
  <si>
    <t>41.03.05, 41.04.05, 45.03.02, 45.04.02, 45.05.01</t>
  </si>
  <si>
    <t>Всероссийская академия внешней торговли Министерства экономического развития Российской Федерации</t>
  </si>
  <si>
    <t>0112</t>
  </si>
  <si>
    <t>424350.10.01</t>
  </si>
  <si>
    <t>Биология пчел: Энц. сл.-справ. / Е.К.Еськов - М.:НИЦ ИНФРА-М,2024 - VI-388 с. (П)</t>
  </si>
  <si>
    <t>БИОЛОГИЯ ПЧЕЛ</t>
  </si>
  <si>
    <t>Еськов Е. К.</t>
  </si>
  <si>
    <t>978-5-16-005127-7</t>
  </si>
  <si>
    <t>ЕСТЕСТВЕННЫЕ НАУКИ. МАТЕМАТИКА</t>
  </si>
  <si>
    <t>Биологические науки</t>
  </si>
  <si>
    <t>Энциклопедический словарь</t>
  </si>
  <si>
    <t>06.03.01, 06.04.01, 36.03.02, 36.04.02, 44.03.05</t>
  </si>
  <si>
    <t>Допущено Учебно-методическим объединением высших учебных заведений Российской Федерации в качестве учебно-методического пособия для студентов высших учебных заведений, обучающихся по направлению подготовки 110401 «Зоотехния» и специальности 111801 «В</t>
  </si>
  <si>
    <t>Российский государственный университет народного хозяйства им. В.И.Вернадского</t>
  </si>
  <si>
    <t>143000.10.01</t>
  </si>
  <si>
    <t>Большой испанско-рус. сл.: Лат. Америка / Под ред. Фирсовой Н.М. - 2 изд.,-М.:НИЦ ИНФРА-М,2024-726с.(п)</t>
  </si>
  <si>
    <t>БОЛЬШОЙ ИСПАНСКО-РУССКИЙ СЛОВАРЬ: ЛАТИНСКАЯ АМЕРИКА, ИЗД.2</t>
  </si>
  <si>
    <t>Волкова А.С., Михеева Н.Ф., Кузнецов В.В. и др.</t>
  </si>
  <si>
    <t>978-5-16-006097-2</t>
  </si>
  <si>
    <t>45.03.01, 45.03.02, 45.04.02</t>
  </si>
  <si>
    <t>Санкт-Петербургский государственный университет</t>
  </si>
  <si>
    <t>0213</t>
  </si>
  <si>
    <t>751248.02.01</t>
  </si>
  <si>
    <t>Бухгалтерские проводки в экономике коммер. орг.: Справ. пос. / Е.А.Мизиковский-М.:Магистр, НИЦ ИНФРА-М,2023.-336 с.(П)</t>
  </si>
  <si>
    <t>БУХГАЛТЕРСКИЕ ПРОВОДКИ В ЭКОНОМИКЕ КОММЕРЧЕСКИХ ОРГАНИЗАЦИЙ : СПРАВОЧНИК С КОММЕНТАРИЯМИ И РЕКОМЕНДАЦИЯМИ</t>
  </si>
  <si>
    <t>Мизиковский Е.А., Мизиковский И.Е.</t>
  </si>
  <si>
    <t>978-5-9776-0530-4</t>
  </si>
  <si>
    <t>Экономика. Бухгалтерский учет. Финансы</t>
  </si>
  <si>
    <t>38.03.01, 38.03.04, 38.03.06, 38.03.10</t>
  </si>
  <si>
    <t>Национальный исследовательский Нижегородский государственный университет им. Н.И. Лобачевского</t>
  </si>
  <si>
    <t>0121</t>
  </si>
  <si>
    <t>164050.11.01</t>
  </si>
  <si>
    <t>Валеология: словарь терминов и понятий / Э.М.Прохорова - М.:НИЦ ИНФРА-М,2024 - 110 с.(о)</t>
  </si>
  <si>
    <t>ВАЛЕОЛОГИЯ: СЛОВАРЬ ТЕРМИНОВ И ПОНЯТИЙ</t>
  </si>
  <si>
    <t>Прохорова Э. М.</t>
  </si>
  <si>
    <t>978-5-16-013211-2</t>
  </si>
  <si>
    <t>Медицина. Фармакология</t>
  </si>
  <si>
    <t>39.02.01, 39.03.02, 39.04.02</t>
  </si>
  <si>
    <t>Российский государственный университет туризма и сервиса, ф-л Институт туризма и гостеприимства</t>
  </si>
  <si>
    <t>641478.06.01</t>
  </si>
  <si>
    <t>Ветеринарно-санитарная экспертиза рыбы и рыбопродуктов: Спр. / Т.И.Дячук-М.:НИЦ ИНФРА-М,2023-366с(П)</t>
  </si>
  <si>
    <t>ВЕТЕРИНАРНО-САНИТАРНАЯ ЭКСПЕРТИЗА РЫБЫ И РЫБОПРОДУКТОВ</t>
  </si>
  <si>
    <t>Дячук Т.И.</t>
  </si>
  <si>
    <t>978-5-16-012329-5</t>
  </si>
  <si>
    <t>Сельское хозяйство</t>
  </si>
  <si>
    <t>19.02.11, 19.02.12, 35.01.32, 35.02.09, 36.02.03, 36.03.01, 36.04.01</t>
  </si>
  <si>
    <t>Допущено  Министерством сельского хозяйства Российской Федерации в качестве учебного пособия для студентов, обучающихся по специальностям 36.03.01 «Ветеринарно-санитарная экспертиза» и 36.05.01 «Ветеринария»</t>
  </si>
  <si>
    <t>Новосибирский химико-технологический колледж им. Д.И. Менделеева</t>
  </si>
  <si>
    <t>134662.12.01</t>
  </si>
  <si>
    <t>Внешняя торговля: Словарь-справ. / А.О.Руднева - 2 изд. - НИЦ Инфра-М, 2025 - 222 с.(Б-ка слов. "ИНФРА-М") (п)</t>
  </si>
  <si>
    <t>ВНЕШНЯЯ ТОРГОВЛЯ: СЛОВАРЬ-СПРАВОЧНИК, ИЗД.2</t>
  </si>
  <si>
    <t>Руднева А. О.</t>
  </si>
  <si>
    <t>978-5-16-005611-1</t>
  </si>
  <si>
    <t>38.03.01, 38.03.04, 41.03.05, 44.03.05</t>
  </si>
  <si>
    <t>Дипломатическая академия Министерства иностранных дел Российской Федерации</t>
  </si>
  <si>
    <t>741931.04.01</t>
  </si>
  <si>
    <t>Вся физика на ладони. Интерактивный справочник / С.И.Кузнецов - М.:Вуз. уч., НИЦ ИНФРА-М,2024 - 252 с.(П)</t>
  </si>
  <si>
    <t>ВСЯ ФИЗИКА НА ЛАДОНИ. ИНТЕРАКТИВНЫЙ СПРАВОЧНИК</t>
  </si>
  <si>
    <t>Кузнецов С.И., Рогозин К.И.</t>
  </si>
  <si>
    <t>Вузовский учебник</t>
  </si>
  <si>
    <t>Среднее профессиональное образование</t>
  </si>
  <si>
    <t>978-5-9558-0622-8</t>
  </si>
  <si>
    <t>Физико-математические науки</t>
  </si>
  <si>
    <t>Профессиональное образование / Среднее профессиональное образование</t>
  </si>
  <si>
    <t>00.02.23, 10.02.04, 25.02.01, 52.02.01, 52.02.02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</si>
  <si>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программу среднего профессионального ¶образования по техническим специальностям (протокол № 9 от 28.09.2020)</t>
  </si>
  <si>
    <t>ДА</t>
  </si>
  <si>
    <t>Национальный исследовательский Томский политехнический университет</t>
  </si>
  <si>
    <t>32</t>
  </si>
  <si>
    <t>342900.06.01</t>
  </si>
  <si>
    <t>Вся физика на ладони: интерактивный справ. / С.И.Кузнецов - М.:Вуз. уч., НИЦ ИНФРА-М,2024 - 252с(ВО)(П)</t>
  </si>
  <si>
    <t>ВСЯ ФИЗИКА НА ЛАДОНИ: ИНТЕРАКТИВНЫЙ СПРАВОЧНИК</t>
  </si>
  <si>
    <t>Высшее образование</t>
  </si>
  <si>
    <t>978-5-9558-0422-4</t>
  </si>
  <si>
    <t>03.03.01, 03.03.02, 03.03.03, 04.03.01, 04.03.02, 05.03.01, 05.03.02, 05.03.03, 05.03.04, 05.03.05, 05.03.06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</si>
  <si>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техническим направлениям подготовки (протокол № 4 от 02.03.2020)</t>
  </si>
  <si>
    <t>0120</t>
  </si>
  <si>
    <t>077280.21.01</t>
  </si>
  <si>
    <t>Выбор и наладка электрооборуд.: Справ. пос. / В.К.Варварин - 3 изд. - М.:Форум, НИЦ ИНФРА-М,2024 - 238 с.(П)</t>
  </si>
  <si>
    <t>ВЫБОР И НАЛАДКА ЭЛЕКТРООБОРУДОВАНИЯ, ИЗД.3</t>
  </si>
  <si>
    <t>Варварин В. К.</t>
  </si>
  <si>
    <t>978-5-00091-451-9</t>
  </si>
  <si>
    <t>08.01.31, 08.02.09, 11.01.02, 11.01.05, 13.01.07, 13.01.10, 13.02.07, 13.02.09, 13.02.12, 13.02.13, 18.01.28, 21.01.15, 26.01.05, 26.02.04, 26.02.05, 26.02.06, 35.01.15</t>
  </si>
  <si>
    <t>0314</t>
  </si>
  <si>
    <t>226900.09.01</t>
  </si>
  <si>
    <t>География почв: Толковый словарь / В.Д.Наумов - М.:НИЦ ИНФРА-М,2023 - 376 с.(Б-ка словарей ИНФРА-М)(П) [12+]</t>
  </si>
  <si>
    <t>ГЕОГРАФИЯ ПОЧВ</t>
  </si>
  <si>
    <t>Наумов В.Д.</t>
  </si>
  <si>
    <t>978-5-16-009015-3</t>
  </si>
  <si>
    <t>05.03.02, 05.04.02, 20.02.01, 35.02.01, 35.03.03, 35.03.04, 35.04.03, 35.04.04</t>
  </si>
  <si>
    <t>Российский государственный аграрный университет - МСХА им. К.А. Тимирязева</t>
  </si>
  <si>
    <t>633935.11.01</t>
  </si>
  <si>
    <t>Глоссарий юр. терминов по антикоррупц. темат.: Сл. / Н.А.Власенко.-М.:НИЦ ИНФРА-М,2024-168с(О)</t>
  </si>
  <si>
    <t>ГЛОССАРИЙ ЮРИДИЧЕСКИХ ТЕРМИНОВ ПО АНТИКОРРУПЦИОННОЙ ТЕМАТИКЕ</t>
  </si>
  <si>
    <t>Власенко Н.А., Цирин А.М., Спектор Е.И. и др.</t>
  </si>
  <si>
    <t>ИЗиСП</t>
  </si>
  <si>
    <t>978-5-16-012084-3</t>
  </si>
  <si>
    <t>Право. Юридические науки</t>
  </si>
  <si>
    <t>38.03.01, 40.03.01, 40.04.01, 40.05.01, 40.05.02, 40.05.03</t>
  </si>
  <si>
    <t>Российский университет дружбы народов имени Патриса Лумумбы</t>
  </si>
  <si>
    <t>445600.11.01</t>
  </si>
  <si>
    <t>Говорите языком схем: Краткий справ ./ В.Б.Исаков - 2 изд. - М.:Юр.Норма, НИЦ ИНФРА-М,2025 - 216 с.(О)</t>
  </si>
  <si>
    <t>ГОВОРИТЕ ЯЗЫКОМ СХЕМ, ИЗД.2</t>
  </si>
  <si>
    <t>Исаков В.Б.</t>
  </si>
  <si>
    <t>Юр. НОРМА</t>
  </si>
  <si>
    <t>978-5-00156-230-6</t>
  </si>
  <si>
    <t>Естественные науки в целом</t>
  </si>
  <si>
    <t>40.03.01, 40.04.01, 40.05.01, 40.05.02, 40.05.03</t>
  </si>
  <si>
    <t>Национальный исследовательский университет "Высшая школа экономики"</t>
  </si>
  <si>
    <t>0222</t>
  </si>
  <si>
    <t>445600.07.01</t>
  </si>
  <si>
    <t>Говорите языком схем: Краткий справочник / В.Б.Исаков - М.:Юр.Норма, НИЦ ИНФРА-М,2021.-144 с.(О)</t>
  </si>
  <si>
    <t>ГОВОРИТЕ ЯЗЫКОМ СХЕМ</t>
  </si>
  <si>
    <t>978-5-91768-665-3</t>
  </si>
  <si>
    <t>238100.14.01</t>
  </si>
  <si>
    <t>Гости из прошлого: Сл. редких слов: В 3 т.Т 2: К-П / Е.В.Гаева - М.:НИЦ ИНФРА-М,2023-652 с.(о)</t>
  </si>
  <si>
    <t>ГОСТИ ИЗ ПРОШЛОГО</t>
  </si>
  <si>
    <t>Гаева Е.В.</t>
  </si>
  <si>
    <t>978-5-16-011397-5</t>
  </si>
  <si>
    <t>Дополнительное образование / Дополнительное профессиональное образование / ДПО - повышение квалификации</t>
  </si>
  <si>
    <t>45.03.01, 45.03.04, 45.04.01, 45.04.04, 45.05.01</t>
  </si>
  <si>
    <t>Курганский государственный университет</t>
  </si>
  <si>
    <t>237900.14.01</t>
  </si>
  <si>
    <t>Гости из прошлого: Сл. редких слов: В 3 т.Т.1: А-Й / Е.В.Гаева - М.:НИЦ ИНФРА-М,2023 - 631 с.(о)[12+]</t>
  </si>
  <si>
    <t>ГОСТИ ИЗ ПРОШЛОГО, Т.1</t>
  </si>
  <si>
    <t>978-5-16-011396-8</t>
  </si>
  <si>
    <t>45.03.01, 45.04.01</t>
  </si>
  <si>
    <t>238200.14.01</t>
  </si>
  <si>
    <t>Гости из прошлого: Словарь редких слов: В 3 т.Т.3: П-Я / Е.В.Гаева - М.:НИЦ ИНФРА-М,2023 - 621 с.(О)[12+]</t>
  </si>
  <si>
    <t>978-5-16-011399-9</t>
  </si>
  <si>
    <t>654596.05.01</t>
  </si>
  <si>
    <t>Гостиничное дело: Сл. / Под ред. Морозовой Н.С. - М.:НИЦ ИНФРА-М,2023 - 247 с.(Б-ка сл. ИНФРА-М)(П)</t>
  </si>
  <si>
    <t>ГОСТИНИЧНОЕ ДЕЛО</t>
  </si>
  <si>
    <t>Морозова Н.С., Морозов М.М., Маврина Н.Ф. и др.</t>
  </si>
  <si>
    <t>978-5-16-014764-2</t>
  </si>
  <si>
    <t>Бизнес</t>
  </si>
  <si>
    <t>43.03.03, 43.04.02, 43.04.03</t>
  </si>
  <si>
    <t>Российский новый университет</t>
  </si>
  <si>
    <t>0119</t>
  </si>
  <si>
    <t>780417.01.01</t>
  </si>
  <si>
    <t>Заимствованные слова в рус. яз.: Сл. / В.Г.Маслов - М.:НИЦ ИНФРА-М,2025 - 198 с.(Б-ка сл. ИНФРА-М)(п)</t>
  </si>
  <si>
    <t>ЗАИМСТВОВАННЫЕ СЛОВА В РУССКОМ ЯЗЫКЕ</t>
  </si>
  <si>
    <t>Маслов В.Г., Маслов Д.Я.</t>
  </si>
  <si>
    <t>978-5-16-017863-9</t>
  </si>
  <si>
    <t>00.02.09, 00.02.34, 00.03.09, 00.05.09, 44.03.01, 44.03.05, 44.04.01, 45.03.01, 45.03.99, 45.04.01, 45.04.03, 45.05.01</t>
  </si>
  <si>
    <t>Ивановский государственный университет</t>
  </si>
  <si>
    <t>Январь, 2025</t>
  </si>
  <si>
    <t>0125</t>
  </si>
  <si>
    <t>750426.01.01</t>
  </si>
  <si>
    <t>Имена массовой культуры Великобритании и США: Лингвокультур. сл./ С.И.Гарагуля-М.:НИЦ ИНФРА-М,2024-381с(п)</t>
  </si>
  <si>
    <t>ИМЕНА МАССОВОЙ КУЛЬТУРЫ ВЕЛИКОБРИТАНИИ И США: ЛИНГВОКУЛЬТУРОЛОГИЧЕСКИЙ СЛОВАРЬ.</t>
  </si>
  <si>
    <t>Гарагуля С.И.</t>
  </si>
  <si>
    <t>978-5-16-016960-6</t>
  </si>
  <si>
    <t>Белгородский государственный технологический университет им. В.Г. Шухова</t>
  </si>
  <si>
    <t>0124</t>
  </si>
  <si>
    <t>488550.08.01</t>
  </si>
  <si>
    <t>Инженерно-геологический словарь / А.Д.Потапов - М.:НИЦ ИНФРА-М,2023 -336с.(Б-ка словарей ИНФРА-М)(п)</t>
  </si>
  <si>
    <t>ИНЖЕНЕРНО-ГЕОЛОГИЧЕСКИЙ СЛОВАРЬ</t>
  </si>
  <si>
    <t>Потапов А.Д., Ревелис И.Л., Чернышев С.Н.</t>
  </si>
  <si>
    <t>978-5-16-010692-2</t>
  </si>
  <si>
    <t>Науки о Земле. Экология</t>
  </si>
  <si>
    <t>05.03.01, 05.04.01, 08.03.01, 08.04.01, 21.05.02, 21.05.03</t>
  </si>
  <si>
    <t>Национальный исследовательский Московский государственный строительный университет</t>
  </si>
  <si>
    <t>682658.03.01</t>
  </si>
  <si>
    <t>История отеч. элитологической мысли: Энц. сл. / Под ред. Карабущенко П.Л.-М.:НИЦ ИНФРА-М,2024.-676 с. (п)</t>
  </si>
  <si>
    <t>ИСТОРИЯ ОТЕЧЕСТВЕННОЙ ЭЛИТОЛОГИЧЕСКОЙ МЫСЛИ</t>
  </si>
  <si>
    <t>Баранов Н.А., Баранов А.В., Бобылев В.В. и др.</t>
  </si>
  <si>
    <t>978-5-16-014656-0</t>
  </si>
  <si>
    <t>00.03.07, 41.04.04, 41.06.01</t>
  </si>
  <si>
    <t>658024.03.01</t>
  </si>
  <si>
    <t>Клиническая история хирургич. больного: Справ.пос./ В.И.Белоконев-М:Форум,НИЦ ИНФРА-М,2023-223с(ВО)(П)</t>
  </si>
  <si>
    <t>КЛИНИЧЕСКАЯ ИСТОРИЯ ХИРУРГИЧЕСКОГО БОЛЬНОГО</t>
  </si>
  <si>
    <t>Белоконев В.И., Мелентьева О.Н.</t>
  </si>
  <si>
    <t>Высшее образование: Специалитет</t>
  </si>
  <si>
    <t>978-5-00091-470-0</t>
  </si>
  <si>
    <t>Профессиональное образование / ВО - Специалитет</t>
  </si>
  <si>
    <t>31.05.01, 31.08.67</t>
  </si>
  <si>
    <t>Рекомендовано в качестве учебного пособия  для студентов высших учебных заведений, обучающихся по направлениям подготовки 31.05.01 «Лечебное дело» (квалификация «врач общей практики»); 31.08.67 «Хирургия» (квалификация «врач-хирург»)</t>
  </si>
  <si>
    <t>Самарский государственный медицинский университет</t>
  </si>
  <si>
    <t>0118</t>
  </si>
  <si>
    <t>670769.07.01</t>
  </si>
  <si>
    <t>Конкурентное право: глоссарий понятий / П.В.Самолысов-М.:Юр.Норма, НИЦ ИНФРА-М,2024.-144 с.(О)</t>
  </si>
  <si>
    <t>КОНКУРЕНТНОЕ ПРАВО: ГЛОССАРИЙ ПОНЯТИЙ</t>
  </si>
  <si>
    <t>Самолысов П.В.</t>
  </si>
  <si>
    <t>978-5-91768-875-6</t>
  </si>
  <si>
    <t>40.03.01, 40.04.01</t>
  </si>
  <si>
    <t>Академия управления Министерства внутренних дел Российской Федерации</t>
  </si>
  <si>
    <t>708109.07.01</t>
  </si>
  <si>
    <t>Коррупция в России XXI в.: неформальные термины.../ П.А.Скобликов - М.:Юр.Норма, НИЦ ИНФРА-М,2025-168с(п)</t>
  </si>
  <si>
    <t>КОРРУПЦИЯ В РОССИИ XXI ВЕКА: НЕФОРМАЛЬНЫЕ ТЕРМИНЫ И ПОНЯТИЯ</t>
  </si>
  <si>
    <t>Скобликов П.А.</t>
  </si>
  <si>
    <t>978-5-91768-795-7</t>
  </si>
  <si>
    <t>Институт государства и права Российской академии наук</t>
  </si>
  <si>
    <t>021917.19.01</t>
  </si>
  <si>
    <t>Краткий словарь по социологии / П.Д.Павленок - 2 изд. - М.:НИЦ ИНФРА-М,2024 - 254 с.(О)</t>
  </si>
  <si>
    <t>КРАТКИЙ СЛОВАРЬ ПО СОЦИОЛОГИИ, ИЗД.2</t>
  </si>
  <si>
    <t>Павленок П.Д.</t>
  </si>
  <si>
    <t>Библиотека малых словарей "ИНФРА-М"</t>
  </si>
  <si>
    <t>978-5-16-009912-5</t>
  </si>
  <si>
    <t>00.03.10, 00.05.10, 39.03.01, 39.03.02, 39.03.03, 39.04.01, 39.04.02, 39.04.03</t>
  </si>
  <si>
    <t>0211</t>
  </si>
  <si>
    <t>641138.13.01</t>
  </si>
  <si>
    <t>Краткий словарь рус. жестового языка: Сл. / С.Г.Ватага-М.:НИЦ ИНФРА-М,2025-206 с.(Б-ка сл. ИНФРА-М)(О)</t>
  </si>
  <si>
    <t>КРАТКИЙ СЛОВАРЬ РУССКОГО ЖЕСТОВОГО ЯЗЫКА</t>
  </si>
  <si>
    <t>Ватага С.Г.</t>
  </si>
  <si>
    <t>978-5-16-012330-1</t>
  </si>
  <si>
    <t>ЛИТЕРАТУРА ДЛЯ СРЕДНЕЙ ШКОЛЫ И АБИТУРИЕНТОВ. ПЕДАГОГИКА</t>
  </si>
  <si>
    <t>Педагогика. Образование</t>
  </si>
  <si>
    <t>Дополнительное образование / Дополнительное образование взрослых</t>
  </si>
  <si>
    <t>44.02.04, 44.03.01, 44.03.02, 44.03.03, 44.04.01, 44.04.02, 44.04.03, 44.04.04, 44.05.01</t>
  </si>
  <si>
    <t>Всероссийское общество глухих</t>
  </si>
  <si>
    <t>022550.20.01</t>
  </si>
  <si>
    <t>Краткий словарь экономиста: Сл. / Н.Л.Зайцев - 4 изд. - М.:НИЦ ИНФРА-М,2023 - 224 с-(Б-ка малых сл."ИНФРА-М")</t>
  </si>
  <si>
    <t>КРАТКИЙ СЛОВАРЬ ЭКОНОМИСТА, ИЗД.4</t>
  </si>
  <si>
    <t>Зайцев Н. Л.</t>
  </si>
  <si>
    <t>978-5-16-002779-1</t>
  </si>
  <si>
    <t>38.03.01, 38.03.02, 38.04.01, 38.05.01, 38.06.01</t>
  </si>
  <si>
    <t>0407</t>
  </si>
  <si>
    <t>684086.08.01</t>
  </si>
  <si>
    <t>Кто есть кто в международном терроризме: Справ. / В.В.Красинский - М.:НИЦ ИНФРА-М,2024 - 128 с.(О)</t>
  </si>
  <si>
    <t>КТО ЕСТЬ КТО В МЕЖДУНАРОДНОМ ТЕРРОРИЗМЕ</t>
  </si>
  <si>
    <t>Красинский В.В., Машко В.В.</t>
  </si>
  <si>
    <t>978-5-16-014191-6</t>
  </si>
  <si>
    <t>Нижегородский государственный технический университет им. Р.А. Алексеева, ф-л Дзержинский политехнический институт</t>
  </si>
  <si>
    <t>714990.03.01</t>
  </si>
  <si>
    <t>Лев Толстой и его современники: Энц. / Г.В.Алексеева.-М.:НИЦ ИНФРА-М,2021.-726 с.(П)</t>
  </si>
  <si>
    <t>ЛЕВ ТОЛСТОЙ И ЕГО СОВРЕМЕННИКИ</t>
  </si>
  <si>
    <t>Алексеева Г.В., Алексеева О.В., Аленина А.А. и др.</t>
  </si>
  <si>
    <t>978-5-16-016106-8</t>
  </si>
  <si>
    <t>Энциклопедия</t>
  </si>
  <si>
    <t>45.03.01, 45.04.01, 45.06.01</t>
  </si>
  <si>
    <t>Северный (Арктический) федеральный университет им. М.В. Ломоносова</t>
  </si>
  <si>
    <t>680155.05.01</t>
  </si>
  <si>
    <t>Лингвокультурологический сл.географ.назв.Великобритании и США / С.И.Гарагуля-М.:НИЦ ИНФРА-М,2023-257с.(П)</t>
  </si>
  <si>
    <t>ЛИНГВОКУЛЬТУРОЛОГИЧЕСКИЙ СЛОВАРЬ ГЕОГРАФИЧЕСКИХ НАЗВАНИЙ ВЕЛИКОБРИТАНИИ И США.</t>
  </si>
  <si>
    <t>978-5-16-014103-9</t>
  </si>
  <si>
    <t>45.03.02, 45.03.03, 45.03.04, 45.05.01</t>
  </si>
  <si>
    <t>476700.10.01</t>
  </si>
  <si>
    <t>Медицинская биология: Энц. справ. / О.Ю.Смирнов - 2 изд. - М.:НИЦ ИНФРА-М,2025 - 607 с.-(П)</t>
  </si>
  <si>
    <t>МЕДИЦИНСКАЯ БИОЛОГИЯ: ЭНЦИКЛОПЕДИЧЕСКИЙ СПРАВОЧНИК, ИЗД.2</t>
  </si>
  <si>
    <t>Смирнов О.Ю.</t>
  </si>
  <si>
    <t>978-5-16-016122-8</t>
  </si>
  <si>
    <t>30.05.01, 30.05.02, 31.05.01, 31.05.02, 31.05.03, 32.05.01, 33.05.01, 34.03.01</t>
  </si>
  <si>
    <t>Сумский государственный университет</t>
  </si>
  <si>
    <t>0221</t>
  </si>
  <si>
    <t>476700.05.01</t>
  </si>
  <si>
    <t>Медицинская биология: Энц. справ. / О.Ю.Смирнов - М.:Форум, НИЦ ИНФРА-М, 2020-608с.(ВО)(П)</t>
  </si>
  <si>
    <t>МЕДИЦИНСКАЯ БИОЛОГИЯ</t>
  </si>
  <si>
    <t>Смирнов  О.Ю.</t>
  </si>
  <si>
    <t>978-5-00091-177-8</t>
  </si>
  <si>
    <t>128135.12.01</t>
  </si>
  <si>
    <t>Менеджмент: основные термины и понятия: Сл. / Г.В.Кисляков - 2 изд.-М.:НИЦ ИНФРА-М,2024.-176 с.(О)</t>
  </si>
  <si>
    <t>МЕНЕДЖМЕНТ: ОСНОВНЫЕ ТЕРМИНЫ И ПОНЯТИЯ, ИЗД.2</t>
  </si>
  <si>
    <t>Кисляков Г.В., Кислякова Н.А.</t>
  </si>
  <si>
    <t>978-5-16-009748-0</t>
  </si>
  <si>
    <t>Управление (менеджмент)</t>
  </si>
  <si>
    <t>38.02.01, 38.02.02, 38.02.03, 38.02.06, 38.02.07, 38.02.08, 38.03.01, 38.03.02, 38.03.03, 38.03.04, 38.03.05, 38.03.06, 38.03.07, 38.03.10, 38.05.01, 38.05.02, 43.02.06, 43.02.11, 43.02.16, 46.02.01</t>
  </si>
  <si>
    <t>Институт деловой карьеры</t>
  </si>
  <si>
    <t>0212</t>
  </si>
  <si>
    <t>638370.07.01</t>
  </si>
  <si>
    <t>Менеджмент: традиц.и совр. модели: Справ.пос. / В.В.Филатов -М.:НИЦ ИНФРА-М,2024-474(Спр.ИНФРА-М)(П)</t>
  </si>
  <si>
    <t>МЕНЕДЖМЕНТ: ТРАДИЦИОННЫЕ И СОВРЕМЕННЫЕ МОДЕЛИ</t>
  </si>
  <si>
    <t>Филатов В.В., Петросян Д.С., Алексеев А.Е. и др.</t>
  </si>
  <si>
    <t>978-5-16-012235-9</t>
  </si>
  <si>
    <t>38.03.01, 38.03.02, 38.04.01, 38.04.02</t>
  </si>
  <si>
    <t>Московский государственный университет технологий и управления им. К.Г. Разумовского</t>
  </si>
  <si>
    <t>000029.16.01</t>
  </si>
  <si>
    <t>Мини-грамматика английского языка: Справ. пос. / И.Е. Торбан - 3 изд. - М.: ИНФРА-М, 2024. - 112 с. (о. к/ф)</t>
  </si>
  <si>
    <t>МИНИ-ГРАММАТИКА АНГЛИЙСКОГО ЯЗЫКА, ИЗД.3</t>
  </si>
  <si>
    <t>978-5-16-003174-3</t>
  </si>
  <si>
    <t>Дополнительное образование</t>
  </si>
  <si>
    <t>00.02.02, 00.03.02, 00.05.02, 44.02.01</t>
  </si>
  <si>
    <t>0308</t>
  </si>
  <si>
    <t>258500.10.01</t>
  </si>
  <si>
    <t>Монеты и банкноты от античности до наших дней / Н.А. Разманова - М.:Вуз.. уч.: ИНФРА-М, 2025-216с. (п)</t>
  </si>
  <si>
    <t>МОНЕТЫ И БАНКНОТЫ ОТ АНТИЧНОСТИ ДО НАШИХ ДНЕЙ: ПРОИСХОЖДЕНИЕ И ЭВОЛЮЦИЯ</t>
  </si>
  <si>
    <t>Разманова Н. А., Лаптева Е. В., Нестеренко Е. И., Муравьева Л. А.</t>
  </si>
  <si>
    <t>978-5-9558-0357-9</t>
  </si>
  <si>
    <t>История. Исторические науки</t>
  </si>
  <si>
    <t>38.03.01, 38.04.08, 41.03.01, 41.03.05, 41.03.06, 41.04.01, 41.04.05, 44.03.05, 46.03.01, 46.04.01, 51.03.01, 51.04.01</t>
  </si>
  <si>
    <t>Финансовый университет при Правительстве Российской Федерации</t>
  </si>
  <si>
    <t>758769.01.01</t>
  </si>
  <si>
    <t>Монтаж, техн. обслуж. и ремонт электроустановок предпр.../ Ю.Д.Сибикин - М.:НИЦ ИНФРА-М,2025. - 311 с.(ВО)(п)</t>
  </si>
  <si>
    <t>МОНТАЖ, ТЕХНИЧЕСКОЕ ОБСЛУЖИВАНИЕ И РЕМОНТ ЭЛЕКТРОУСТАНОВОК ПРЕДПРИЯТИЙ НЕФТЯНОЙ ПРОМЫШЛЕННОСТИ</t>
  </si>
  <si>
    <t>Сибикин Ю.Д., Яшков В.А.</t>
  </si>
  <si>
    <t>978-5-16-017289-7</t>
  </si>
  <si>
    <t>00.03.31</t>
  </si>
  <si>
    <t>Декабрь, 2024</t>
  </si>
  <si>
    <t>643828.07.01</t>
  </si>
  <si>
    <t>Муниципальное управление и местное самоупр.: Сл. / А.А.Васильев -  3 изд. - М.:НИЦ ИНФРА-М,2023.-300с(П)</t>
  </si>
  <si>
    <t>МУНИЦИПАЛЬНОЕ УПРАВЛЕНИЕ И МЕСТНОЕ САМОУПРАВЛЕНИЕ, ИЗД.3</t>
  </si>
  <si>
    <t>Васильев А.А.</t>
  </si>
  <si>
    <t>978-5-16-012425-4</t>
  </si>
  <si>
    <t>38.03.04, 38.04.04, 40.03.01, 40.04.01</t>
  </si>
  <si>
    <t>Академия социального управления</t>
  </si>
  <si>
    <t>0317</t>
  </si>
  <si>
    <t>826044.01.01</t>
  </si>
  <si>
    <t>Начертательная геометрия: Сл. / Н.А.Сальков - М.:НИЦ ИНФРА-М,2025. - 178 с.(Б-ка сл. ИНФРА-М)(п)</t>
  </si>
  <si>
    <t>НАЧЕРТАТЕЛЬНАЯ ГЕОМЕТРИЯ</t>
  </si>
  <si>
    <t>Сальков Н.А.</t>
  </si>
  <si>
    <t>978-5-16-020000-2</t>
  </si>
  <si>
    <t>08.05.02, 11.05.01, 12.03.02, 12.03.05, 12.05.01, 13.03.03, 14.05.01, 15.03.03, 15.05.01, 16.03.02, 16.05.01, 17.05.01, 17.05.02, 18.05.01, 18.05.02, 19.03.03, 20.03.01, 20.03.02, 21.03.02, 21.05.04, 21.05.05, 21.05.06, 23.03.02, 23.05.01, 23.05.02, 23.05.03, 23.05.06, 24.03.01, 24.03.02, 24.03.03, 24.03.04, 24.03.05, 24.05.01, 24.05.03, 24.05.04, 24.05.06, 24.05.07, 26.03.02, 28.03.02, 28.03.03, 35.03.06, 35.03.10, 54.03.01, 54.03.04</t>
  </si>
  <si>
    <t>Московский государственный академический художественный институт им. В.И. Сурикова при Российской академии художеств</t>
  </si>
  <si>
    <t>Август, 2024</t>
  </si>
  <si>
    <t>433450.13.01</t>
  </si>
  <si>
    <t>Нестероидные противовоспалительные препар.: Практ. реком./Л.И. Дятчина - НИЦ ИНФРА-М, 2022-77с.+вкл. (О к/ф)</t>
  </si>
  <si>
    <t>НЕСТЕРОИДНЫЕ ПРОТИВОВОСПАЛИТЕЛЬНЫЕ ПРЕПАРАТЫ</t>
  </si>
  <si>
    <t>Дятчина Л. И., Ханов А. Г.</t>
  </si>
  <si>
    <t>Клиническая практика</t>
  </si>
  <si>
    <t>978-5-16-006680-6</t>
  </si>
  <si>
    <t>31.05.01, 33.05.01</t>
  </si>
  <si>
    <t>Ростовский государственный медицинский университет</t>
  </si>
  <si>
    <t>058000.20.01</t>
  </si>
  <si>
    <t>Новая экономическая энц. / Е.Е. Румянцева. - 4 изд. - М.: ИНФРА-М, 2025. - 882 с.(п, dvd)</t>
  </si>
  <si>
    <t>НОВАЯ ЭКОНОМИЧЕСКАЯ ЭНЦИКЛОПЕДИЯ, ИЗД.4</t>
  </si>
  <si>
    <t>Румянцева Е.Е.</t>
  </si>
  <si>
    <t>ИНФРА-М Издательский Дом</t>
  </si>
  <si>
    <t>978-5-16-004189-6</t>
  </si>
  <si>
    <t>38.03.01, 38.03.02, 38.03.03, 38.03.04, 38.03.05, 38.03.06, 38.03.07, 38.04.01, 38.04.02, 38.04.03, 38.04.04, 38.04.05, 38.04.06, 38.04.07, 38.04.08, 38.04.09, 38.05.01, 38.05.02</t>
  </si>
  <si>
    <t>Российская академия народного хозяйства и государственной службы при Президенте РФ</t>
  </si>
  <si>
    <t>0411</t>
  </si>
  <si>
    <t>050000.03.01</t>
  </si>
  <si>
    <t>НРЭ: Т.1: Россия / Ред.кол. А.Д.Некипелов и др. - М.:Энц., ИНФРА-М Изд.Дом,2006 - 960 с.(п)</t>
  </si>
  <si>
    <t>НОВАЯ РОССИЙСКАЯ ЭНЦИКЛОПЕДИЯ: ТОМ 1: РОССИЯ, Т.1</t>
  </si>
  <si>
    <t>Некипелов А.Д., Данилов-Данильян В.И.</t>
  </si>
  <si>
    <t>Переплет</t>
  </si>
  <si>
    <t>5-94802-003-7</t>
  </si>
  <si>
    <t>ДОМ, БЫТ, ДОСУГ</t>
  </si>
  <si>
    <t>Универсальная справочная литература</t>
  </si>
  <si>
    <t>Московский государственный университет им. М.В. Ломоносова</t>
  </si>
  <si>
    <t>0103</t>
  </si>
  <si>
    <t>130000.06.01</t>
  </si>
  <si>
    <t>НРЭ: Т.10(1): Лонгчен Рабджам - Марокко / Ред.кол. А.Д.Некипелов-М.:Энц.,НИЦ ИНФРА-М,2019-480с.(п)</t>
  </si>
  <si>
    <t>НОВАЯ РОССИЙСКАЯ ЭНЦИКЛОПЕДИЯ: ТОМ 10(1): ЛОНГЧЕН РАБДЖАМ - МАРОККО</t>
  </si>
  <si>
    <t>978-5-94802-045-7</t>
  </si>
  <si>
    <t>00.03.16, 00.05.16</t>
  </si>
  <si>
    <t>131000.07.01</t>
  </si>
  <si>
    <t>НРЭ: Т.10(2): Марониты-Мистра / Ред.кол. А.Д.Некипелов и др. -М.:Энц.,НИЦ ИНФРА-М,2019 -480 с (п)</t>
  </si>
  <si>
    <t>НОВАЯ РОССИЙСКАЯ ЭНЦИКЛОПЕДИЯ: ТОМ 10(2): МАРОНИТЫ-МИСТРА</t>
  </si>
  <si>
    <t>978-5-94802-047-1</t>
  </si>
  <si>
    <t>132000.06.01</t>
  </si>
  <si>
    <t>НРЭ: Т.11(1): Мистраль - Нагоя / Ред. кол. А.Д.Некипелов и др. -М.:Энц., НИЦ ИНФРА-М,2019-480 с.(П)</t>
  </si>
  <si>
    <t>НОВАЯ РОССИЙСКАЯ ЭНЦИКЛОПЕДИЯ: ТОМ 11(1): МИСТРАЛЬ - НАГОЯ</t>
  </si>
  <si>
    <t>978-5-94802-048-8</t>
  </si>
  <si>
    <t>133000.06.01</t>
  </si>
  <si>
    <t>НРЭ: Т.11(2): Нагпур - Нитирэн-Сю / Ред.кол. А.Д.Некипелов и др. - М.:Энц.:Инфра-М,2019-480с(п)</t>
  </si>
  <si>
    <t>НОВАЯ РОССИЙСКАЯ ЭНЦИКЛОПЕДИЯ: ТОМ 11(2): НАГПУР - НИТИРЭН-СЮ</t>
  </si>
  <si>
    <t>978-5-94802-050-1</t>
  </si>
  <si>
    <t>134000.07.01</t>
  </si>
  <si>
    <t>НРЭ: Т.12(1): Нитра - Орлеан / Ред. кол. Некипелов А.Д. и др. -М.:Энц., НИЦ ИНФРА-М,2019-480 с.(П</t>
  </si>
  <si>
    <t>НОВАЯ РОССИЙСКАЯ ЭНЦИКЛОПЕДИЯ: ТОМ 12(1): НИТРА-ОРЛЕАН, Т.12</t>
  </si>
  <si>
    <t>978-5-94802-053-2</t>
  </si>
  <si>
    <t>135000.06.01</t>
  </si>
  <si>
    <t>НРЭ: Т.12(2): Орлеанская-Пермь / Ред. кол. А.Д.Некипелов и др. - М.:Энц.,НИЦ ИНФРА-М,2019-480 с.(п)</t>
  </si>
  <si>
    <t>НОВАЯ РОССИЙСКАЯ ЭНЦИКЛОПЕДИЯ: ТОМ 12(2): ОРЛЕАНСКАЯ-ПЕРМЬ</t>
  </si>
  <si>
    <t>978-5-94802-054-9</t>
  </si>
  <si>
    <t>183000.06.01</t>
  </si>
  <si>
    <t>НРЭ: Т.13(1): Пермяк - Португальские / Ред.кол. А.Д.Некипелов и др.-М.:Энц.,НИЦ ИНФРА-М,2019-480с(п)</t>
  </si>
  <si>
    <t>НОВАЯ РОССИЙСКАЯ ЭНЦИКЛОПЕДИЯ: ТОМ 13(1): ПЕРМЯК - ПОРТУГАЛЬСКИЕ, Т.13</t>
  </si>
  <si>
    <t>978-5-94802-055-6</t>
  </si>
  <si>
    <t>185000.06.01</t>
  </si>
  <si>
    <t>НРЭ: Т.13(2): Португальские - Рдест / Ред.кол. А.Д.Некипелов  и др.-М.:Энц.,НИЦ ИНФРА-М,2021-480с(п)</t>
  </si>
  <si>
    <t>НОВАЯ РОССИЙСКАЯ ЭНЦИКЛОПЕДИЯ: ТОМ 13(2): ПОРТУГАЛЬСКИЕ - РДЕСТ, Т.13</t>
  </si>
  <si>
    <t>978-5-94802-056-3</t>
  </si>
  <si>
    <t>186000.05.01</t>
  </si>
  <si>
    <t>НРЭ: Т.14(1): Ре - Рыкованов / Ред.кол. А.Д.Некипелов и др. - М.:НИЦ ИНФРА-М,Энц.,2019-480с.(п)</t>
  </si>
  <si>
    <t>НОВАЯ РОССИЙСКАЯ ЭНЦИКЛОПЕДИЯ: ТОМ 14(1): РЕ - РЫКОВАНОВ, Т.14</t>
  </si>
  <si>
    <t>978-5-94802-059-4</t>
  </si>
  <si>
    <t>187000.07.01</t>
  </si>
  <si>
    <t>НРЭ: Т.14(2): Рылеев-Сентиментализм / Ред.кол. Некипелов А.Д.-М.:Энц.,НИЦ ИНФРА-М,2021-480 с.(П)</t>
  </si>
  <si>
    <t>НОВАЯ РОССИЙСКАЯ ЭНЦИКЛОПЕДИЯ: ТОМ 14 (2): РЫЛЕЕВ-СЕНТИМЕНТАЛИЗМ, Т.14</t>
  </si>
  <si>
    <t>978-5-94802-060-0</t>
  </si>
  <si>
    <t>209000.08.01</t>
  </si>
  <si>
    <t>НРЭ: Т.15(1): Сент-Китс и Невис - Соединенные / Ред.кол. А.Д.Некипелов и др.-М.:Энц.,НИЦ ИНФРА-М,2021-496с(п)</t>
  </si>
  <si>
    <t>НОВАЯ РОССИЙСКАЯ ЭНЦИКЛОПЕДИЯ: ТОМ 15(1): СЕНТ-КИТС И НЕВИС - СОЕДИНЕННЫЕ</t>
  </si>
  <si>
    <t>978-5-94802-061-7</t>
  </si>
  <si>
    <t>236000.05.01</t>
  </si>
  <si>
    <t>НРЭ: Т.15(2): Соединительная - Сухой / Ред.кол.Некипелов А.Д. и др.-М.:НИЦ ИНФРА-М,Энц.,2019-496с(П)</t>
  </si>
  <si>
    <t>НОВАЯ РОССИЙСКАЯ ЭНЦИКЛОПЕДИЯ: ТОМ15(2): СОЕДИНИТЕЛЬНАЯ - СУХОЙ, Т.15</t>
  </si>
  <si>
    <t>978-5-94802-062-4</t>
  </si>
  <si>
    <t>237000.04.01</t>
  </si>
  <si>
    <t>НРЭ: Т.16(1): Сухо-Токо / Ред.кол. А.Д.Некипелов и др. - М.:Энц.,НИЦ ИНФРА-М,2019-495с.(П) [12+]</t>
  </si>
  <si>
    <t>НОВАЯ РОССИЙСКАЯ ЭНЦИКЛОПЕДИЯ: ТОМ 16(1): СУХО-ТОКО, Т.16</t>
  </si>
  <si>
    <t>978-5-94802-063-1</t>
  </si>
  <si>
    <t>238000.05.01</t>
  </si>
  <si>
    <t>НРЭ: Т.16(2): Токоферолы-Ульские / Ред.кол.А.Д. Некипелов и др. - М.:Энц.,НИЦ ИНФРА-М, 2021 -496с. (п)</t>
  </si>
  <si>
    <t>НОВАЯ РОССИЙСКАЯ ЭНЦИКЛОПЕДИЯ: ТОМ 16(2): ТОКОФЕРОЛЫ-УЛЬСКИЕ</t>
  </si>
  <si>
    <t>632540.07.01</t>
  </si>
  <si>
    <t>НРЭ: Т.17(1): Ультразвук - Франко-Прусская / Ред.кол. Некипелов А.Д. и др.-М.:Энц., НИЦ ИНФРА-М,2021 496с(п)</t>
  </si>
  <si>
    <t>НОВАЯ РОССИЙСКАЯ ЭНЦИКЛОПЕДИЯ: ТОМ 17(1): УЛЬТРАЗВУК - ФРАНКО-ПРУССКАЯ</t>
  </si>
  <si>
    <t>978-5-94802-068-6</t>
  </si>
  <si>
    <t>641433.07.01</t>
  </si>
  <si>
    <t>НРЭ: Т.17(2): Франц- Цзин / Ред.кол. Некипелов А.Д.и др. - М.:Энц.,НИЦ ИНФРА-М, 2021 -496с-(П)</t>
  </si>
  <si>
    <t>НОВАЯ РОССИЙСКАЯ ЭНЦИКЛОПЕДИЯ: ТОМ 17(2): ФРАНЦ- ЦЗИН</t>
  </si>
  <si>
    <t>Некипелов А.Д., Данилов-Данилъян В.И.</t>
  </si>
  <si>
    <t>Библиотека Новой Российской энциклопедии</t>
  </si>
  <si>
    <t>978-5-94802-073-0</t>
  </si>
  <si>
    <t>Общее образование</t>
  </si>
  <si>
    <t>653332.03.01</t>
  </si>
  <si>
    <t>НРЭ: Т.18(1): Цзинь-Швеция / Ред. кол. А.Д.Некипелов и др. -М.:Энц., НИЦ ИНФРА-М,2019.-512 с.(П) [12+]</t>
  </si>
  <si>
    <t>НОВАЯ РОССИЙСКАЯ ЭНЦИКЛОПЕДИЯ: ТОМ 18(1): ЦЗИНЬ-ШВЕЦИЯ, Т.18</t>
  </si>
  <si>
    <t>Переплёт 7 + 1 тиснение + блинт</t>
  </si>
  <si>
    <t>978-5-94802-088-4</t>
  </si>
  <si>
    <t>659318.03.01</t>
  </si>
  <si>
    <t>НРЭ: Т.18(2): Швецов-Эмаль / Ред.кол. Некипелов А.Д. и др. -М.:Энц.,НИЦ ИНФРА-М,2019.-480 с.(П)</t>
  </si>
  <si>
    <t>НОВАЯ РОССИЙСКАЯ ЭНЦИКЛОПЕДИЯ: ТОМ 18(2): ШВЕЦОВ-ЭМАЛЬ</t>
  </si>
  <si>
    <t>Переплет 7 + 2 тиснение + блинт</t>
  </si>
  <si>
    <t>978-5-94802-097-6</t>
  </si>
  <si>
    <t>668019.02.01</t>
  </si>
  <si>
    <t>НРЭ: Т.19(1): Эмаль- Япет / Ред.кол. А.Д.Некипелов и др. - М.:Энц., НИЦ ИНФРА-М,2019 - 480 с.(П)</t>
  </si>
  <si>
    <t>НОВАЯ РОССИЙСКАЯ ЭНЦИКЛОПЕДИЯ: ТОМ 19(1): ЭМАЛЬ- ЯПЕТ</t>
  </si>
  <si>
    <t>978-5-94802-103-4</t>
  </si>
  <si>
    <t>681241.03.01</t>
  </si>
  <si>
    <t>НРЭ: Т.19(2): Япон- Ящур / Ред.кол. А.Д.Некипелов и др. - М.:Энц., НИЦ ИНФРА-М,2020 - 448 с.(П)</t>
  </si>
  <si>
    <t>НОВАЯ РОССИЙСКАЯ ЭНЦИКЛОПЕДИЯ: ТОМ 19(2): ЯПОН-ЯЩУР</t>
  </si>
  <si>
    <t>978-5-94802-104-1</t>
  </si>
  <si>
    <t>050001.10.01</t>
  </si>
  <si>
    <t>НРЭ: Т.2: А - Баяр / Ред. колл. А.Д.Некипелов и др. - М.:Энциклопедия, НИЦ ИНФРА-М,2018 - 960 с.(П) [12+]</t>
  </si>
  <si>
    <t>НОВАЯ РОССИЙСКАЯ ЭНЦИКЛОПЕДИЯ: ТОМ 2: А - БАЯР, Т.2</t>
  </si>
  <si>
    <t>Некипелов А.Д., Данилов-Данильян В.И., Карев В.М.</t>
  </si>
  <si>
    <t>978-5-94802-009-9</t>
  </si>
  <si>
    <t>00.00.00, 00.03.04</t>
  </si>
  <si>
    <t>0105</t>
  </si>
  <si>
    <t>050002.07.01</t>
  </si>
  <si>
    <t>НРЭ: Т.3(1): Беар - Брун / Ред.кол. А.Д.Некипелов и др. -М.:Энц., ИНФРА-М, 2019 - 480 с.(п)</t>
  </si>
  <si>
    <t>НОВАЯ РОССИЙСКАЯ ЭНЦИКЛОПЕДИЯ: ТОМ 3(1): БЕАР - БРУН</t>
  </si>
  <si>
    <t>5-94802-016-9</t>
  </si>
  <si>
    <t>0107</t>
  </si>
  <si>
    <t>050003.08.01</t>
  </si>
  <si>
    <t>НРЭ: Т.3(2): Бруней - Винча / Ред. кол. А.Д.Некипелов - М.:Энциклопедия, НИЦ ИНФРА-М,2018.-480 с.(П [12+]</t>
  </si>
  <si>
    <t>НОВАЯ РОССИЙСКАЯ ЭНЦИКЛОПЕДИЯ: Т. 3(2): БРУНЕЙ - ВИНЧА</t>
  </si>
  <si>
    <t>978-5-94802-019-8</t>
  </si>
  <si>
    <t>00.00.00</t>
  </si>
  <si>
    <t>050004.09.01</t>
  </si>
  <si>
    <t>НРЭ: Т.4(1): Винчестер-Гамбург / Ред.кол. А.Д.Некипелов - М.:Энциклопедия, НИЦ ИНФРА-М,2018.-480 с.(П)</t>
  </si>
  <si>
    <t>НОВАЯ РОССИЙСКАЯ ЭНЦИКЛОПЕДИЯ: ТОМ 4(1): ВИНЧЕСТЕР-ГАМБУРГ</t>
  </si>
  <si>
    <t>978-5-94802-020-4</t>
  </si>
  <si>
    <t>050005.09.01</t>
  </si>
  <si>
    <t>НРЭ: Т.4(2): Гамбургская - Головин / Ред.кол. Некипелов А.Д. и др. - Энц.,НИЦ ИНФРА-М,2020-480с.(п)</t>
  </si>
  <si>
    <t>НОВАЯ РОССИЙСКАЯ ЭНЦИКЛОПЕДИЯ: ТОМ 4(2): ГАМБУРГСКАЯ - ГОЛОВИН, Т.4</t>
  </si>
  <si>
    <t>978-5-94802-027-3</t>
  </si>
  <si>
    <t>0108</t>
  </si>
  <si>
    <t>050006.09.01</t>
  </si>
  <si>
    <t>НРЭ: Т.5(1): Головин - Даргомыжский/Ред.кол.А.Д.Некипелов и др.-М.:Энц.,ИНФРА-М Изд.Дом,2019-480с(п)</t>
  </si>
  <si>
    <t>НОВАЯ РОССИЙСКАЯ ЭНЦИКЛОПЕДИЯ: ТОМ 5(1): ГОЛОВИН - ДАРГОМЫЖСКИЙ</t>
  </si>
  <si>
    <t>978-5-94802-022-8</t>
  </si>
  <si>
    <t>050007.08.01</t>
  </si>
  <si>
    <t>НРЭ: Т.5(2): Дардан - Дрейер / Ред.кол. Некипелов А.Д. и др. - М.:Энц.:ИНФРА-М,2018-480с.(п)</t>
  </si>
  <si>
    <t>НОВАЯ РОССИЙСКАЯ ЭНЦИКЛОПЕДИЯ: ТОМ 5(2): ДАРДАН - ДРЕЙЕР</t>
  </si>
  <si>
    <t>978-5-94802-030-3</t>
  </si>
  <si>
    <t>00.03.04, 00.03.05, 00.03.07, 00.03.10, 00.03.11, 00.03.12, 00.03.13, 00.05.04, 00.05.05, 00.05.07, 00.05.08, 00.05.10, 00.05.11, 00.05.12, 00.05.13</t>
  </si>
  <si>
    <t>050008.07.01</t>
  </si>
  <si>
    <t>НРЭ: Т.6(1): Дрейк - Зеленьский / Ред.кол. А.Д.Некипелов и др. - М:Энц.:НИЦ Инфра-М,2020-480с (п)</t>
  </si>
  <si>
    <t>НОВАЯ РОССИЙСКАЯ ЭНЦИКЛОПЕДИЯ: ТОМ 6(1): ДРЕЙК - ЗЕЛЕНЬСКИЙ</t>
  </si>
  <si>
    <t>978-5-94802-031-0</t>
  </si>
  <si>
    <t>050009.07.01</t>
  </si>
  <si>
    <t>НРЭ: Т.6(2): Зелёна-Гура - Интоксикация / Ред.кол. А.Д.Некипелов - М.:Энц.,НИЦ Инфра-М,2020-480 (п)</t>
  </si>
  <si>
    <t>НОВАЯ РОССИЙСКАЯ ЭНЦИКЛОПЕДИЯ: ТОМ 6(2): ЗЕЛЁНА-ГУРА - ИНТОКСИКАЦИЯ</t>
  </si>
  <si>
    <t>978-5-94802-033-4</t>
  </si>
  <si>
    <t>00.03.04, 00.03.05, 00.03.11, 00.03.13</t>
  </si>
  <si>
    <t>0110</t>
  </si>
  <si>
    <t>050010.08.01</t>
  </si>
  <si>
    <t>НРЭ: Т.7(1): Интонация - Казарес / Ред.кол. А.Д.Некипелов и др. - М.:Энц.:Инфра-М,2019 - 480с (п)</t>
  </si>
  <si>
    <t>НОВАЯ РОССИЙСКАЯ ЭНЦИКЛОПЕДИЯ: ТОМ 7(1): ИНТОНАЦИЯ - КАЗАРЕС</t>
  </si>
  <si>
    <t>978-5-94802-032-7</t>
  </si>
  <si>
    <t>050011.08.01</t>
  </si>
  <si>
    <t>НРЭ: Т.7(2): Казарки - Квазистационарный / Ред.кол. А.Некипелов и др. - М.:Энц.:ИНФРА-М,2019-480 (п)</t>
  </si>
  <si>
    <t>НОВАЯ РОССИЙСКАЯ ЭНЦИКЛОПЕДИЯ: ТОМ 7(2): КАЗАРКИ - КВАЗИСТАЦИОНАРНЫЙ</t>
  </si>
  <si>
    <t>978-5-94802-035-8</t>
  </si>
  <si>
    <t>050012.09.01</t>
  </si>
  <si>
    <t>НРЭ: Т.8(1): Квазичастицы - Когг / Ред.кол.А.Д.Некипелов. - М.:Энц., ИНФРА-М Изд.Дом,2019-480 с.(П)</t>
  </si>
  <si>
    <t>НОВАЯ РОССИЙСКАЯ ЭНЦИКЛОПЕДИЯ: ТОМ 8(1): КВАЗИЧАСТИЦЫ - КОГГ</t>
  </si>
  <si>
    <t>978-5-94802-036-5</t>
  </si>
  <si>
    <t>100000.07.01</t>
  </si>
  <si>
    <t>НРЭ: Т.8(2): Когезия-Костариканцы / Ред.кол. Некипелова А.Д. и др. - М.:Энц:ИНФРА-М,2019-480с(п)</t>
  </si>
  <si>
    <t>НОВАЯ РОССИЙСКАЯ ЭНЦИКЛОПЕДИЯ: ТОМ 8(2): КОГЕЗИЯ-КОСТАРИКАНЦЫ</t>
  </si>
  <si>
    <t>978-5-94802-041-9</t>
  </si>
  <si>
    <t>0111</t>
  </si>
  <si>
    <t>128000.08.01</t>
  </si>
  <si>
    <t>НРЭ: Т.9(1): Костелич-Лагос-де-Морено / Ред.кол.А.Д.Некипелов и др. -М.:Энц.,НИЦ ИНФРА-М,2019-480(п)</t>
  </si>
  <si>
    <t>НОВАЯ РОССИЙСКАЯ ЭНЦИКЛОПЕДИЯ: ТОМ 9(1): КОСТЕЛИЧ - ЛАГОС-ДЕ-МОРЕНО</t>
  </si>
  <si>
    <t>978-5-94802-042-6</t>
  </si>
  <si>
    <t>129000.07.01</t>
  </si>
  <si>
    <t>НРЭ: Т.9(2): Ла-Гранд-Мот - Лонгфелло / Ред.кол. А.Д.Некипелов и др.-М.:Энц.,НИЦ ИНФРА-М,2019-528с(п)</t>
  </si>
  <si>
    <t>НОВАЯ РОССИЙСКАЯ ЭНЦИКЛОПЕДИЯ: ТОМ 9(2): ЛА-ГРАНД-МОТ - ЛОНГФЕЛЛО</t>
  </si>
  <si>
    <t>978-5-94802-044-0</t>
  </si>
  <si>
    <t>079050.16.01</t>
  </si>
  <si>
    <t>Общероссийский классификатор профессий рабочих...: Справ. - 3 изд. - М.:НИЦ ИНФРА-М,2023-249с.(П)</t>
  </si>
  <si>
    <t>ОБЩЕРОССИЙСКИЙ КЛАССИФИКАТОР ПРОФЕССИЙ РАБОЧИХ, ДОЛЖНОСТЕЙ СЛУЖАЩИХ И ТАРИФНЫХ РАЗРЯДОВ, ИЗД.3</t>
  </si>
  <si>
    <t>Без автора</t>
  </si>
  <si>
    <t>978-5-16-006595-3</t>
  </si>
  <si>
    <t>38.03.01, 38.03.03, 38.03.04, 40.02.02, 40.02.04, 40.03.01, 41.03.06, 44.03.05, 46.03.02</t>
  </si>
  <si>
    <t>0313</t>
  </si>
  <si>
    <t>489200.09.01</t>
  </si>
  <si>
    <t>Педагогический словарь: Словарь / И.П.Андриади - М.:НИЦ ИНФРА-М,2024-224с.(Б-ка.сл."Инфра-М")(П)</t>
  </si>
  <si>
    <t>ПЕДАГОГИЧЕСКИЙ СЛОВАРЬ</t>
  </si>
  <si>
    <t>Андриади И.П., Темина С.Ю.</t>
  </si>
  <si>
    <t>978-5-16-011752-2</t>
  </si>
  <si>
    <t>44.03.01, 44.03.02, 44.03.05, 44.04.01, 44.04.02, 44.05.01</t>
  </si>
  <si>
    <t>Московский городской педагогический университет</t>
  </si>
  <si>
    <t>843272.01.01</t>
  </si>
  <si>
    <t>Плоские фермы. Прогибы и частоты колебаний: Справ. / М.Н.Кирсанов - М.:НИЦ ИНФРА-М,2025. - 196 с.(п)</t>
  </si>
  <si>
    <t>ПЛОСКИЕ ФЕРМЫ. ПРОГИБЫ И ЧАСТОТЫ КОЛЕБАНИЙ</t>
  </si>
  <si>
    <t>Кирсанов М.Н.</t>
  </si>
  <si>
    <t>978-5-16-020432-1</t>
  </si>
  <si>
    <t>Строительство</t>
  </si>
  <si>
    <t>08.03.01, 08.04.01, 08.05.02</t>
  </si>
  <si>
    <t>Московский энергетический институт</t>
  </si>
  <si>
    <t>792103.01.01</t>
  </si>
  <si>
    <t>Плоские фермы. Схемы и расчетные формулы: справ. Т. 2 / М.Н.Кирсанов-М.:НИЦ ИНФРА-М,2023.-285 с.(п)</t>
  </si>
  <si>
    <t>ПЛОСКИЕ ФЕРМЫ. СХЕМЫ И РАСЧЕТНЫЕ ФОРМУЛЫ: СПРАВОЧНИК. ТОМ 2, Т.2</t>
  </si>
  <si>
    <t>978-5-16-018185-1</t>
  </si>
  <si>
    <t>08.02.01, 08.03.01, 08.04.01, 08.05.01, 08.05.02, 08.05.03, 08.06.01</t>
  </si>
  <si>
    <t>0123</t>
  </si>
  <si>
    <t>799025.01.01</t>
  </si>
  <si>
    <t>Плоские фермы. Схемы и расчетные формулы: Справ. Т. 3 / М.Н.Кирсанов-М.:НИЦ ИНФРА-М,2023.-178 с.(п)</t>
  </si>
  <si>
    <t>ПЛОСКИЕ ФЕРМЫ. СХЕМЫ И РАСЧЕТНЫЕ ФОРМУЛЫ: СПРАВОЧНИК. ТОМ 3, Т.3</t>
  </si>
  <si>
    <t>978-5-16-018250-6</t>
  </si>
  <si>
    <t>08.02.01, 08.03.01, 08.04.01, 08.05.02</t>
  </si>
  <si>
    <t>699890.04.01</t>
  </si>
  <si>
    <t>Плоские фермы. Схемы и расчетные формулы: Т/ 1 / М.Н.Кирсанов - М.:НИЦ ИНФРА-М,2023 - 238 с.(П) [12+]</t>
  </si>
  <si>
    <t>ПЛОСКИЕ ФЕРМЫ. СХЕМЫ И РАСЧЕТНЫЕ ФОРМУЛЫ: СПРАВОЧНИК. ТОМ 1, Т.1</t>
  </si>
  <si>
    <t>978-5-16-014829-8</t>
  </si>
  <si>
    <t>07.02.01, 08.02.01, 08.02.02, 08.02.03, 08.02.04, 08.02.08, 08.02.09, 08.02.12, 08.02.13, 08.02.14, 08.03.01, 08.04.01, 08.05.01, 08.05.02, 08.05.03, 08.06.01, 11.02.06, 12.02.01, 12.02.03, 12.02.04, 12.02.05, 12.02.07, 12.02.08, 12.02.09, 13.02.01, 13.02.02, 13.02.04, 13.02.05, 13.02.07, 13.02.08, 13.02.09, 13.02.12, 13.02.13, 14.02.01, 14.02.02, 15.02.01, 15.02.03, 15.02.04, 15.02.06, 15.02.07, 15.02.09, 15.02.10, 15.02.16, 15.02.17, 15.02.18, 15.02.19, 18.02.10, 18.02.13, 19.02.11, 19.02.12, 20.02.02, 20.02.04, 20.02.06, 21.01.08, 21.01.17, 21.02.01, 21.02.02, 21.02.03, 21.02.09, 21.02.12, 21.02.14, 21.02.15, 21.02.16, 21.02.17, 21.02.18, 22.02.08, 23.01.02, 23.02.01, 23.02.02, 23.02.03, 23.02.04, 23.02.05, 23.02.06, 23.02.07, 23.02.08, 24.02.01, 24.02.02, 24.02.04, 25.02.01, 25.02.02, 25.02.03, 25.02.04, 25.02.05, 25.02.06, 25.02.07, 25.02.08, 26.02.04, 27.02.02, 27.02.04, 27.02.07, 29.02.05, 29.02.08, 29.02.11, 35.02.02, 35.02.07, 35.02.08, 35.02.11, 35.02.16, 35.02.18, 44.02.06</t>
  </si>
  <si>
    <t>098950.10.01</t>
  </si>
  <si>
    <t>Подготовка рукописи к изданию: Сл.-справ. / Е.Б.Егорова - 2 изд. - М.:Вуз.уч., НИЦ ИНФРА-М,2024-160 с.(О)</t>
  </si>
  <si>
    <t>ПОДГОТОВКА РУКОПИСИ К ИЗДАНИЮ, ИЗД.2</t>
  </si>
  <si>
    <t>Егорова Е.Б.</t>
  </si>
  <si>
    <t>978-5-9558-0474-3</t>
  </si>
  <si>
    <t>42.03.03, 42.04.03</t>
  </si>
  <si>
    <t>0216</t>
  </si>
  <si>
    <t>054790.10.01</t>
  </si>
  <si>
    <t>Правила русской орфографии и пунктуации - 2 изд. - М.:ИЦ РИОР,НИЦ ИНФРА-М,2022 - 98 с.(О)</t>
  </si>
  <si>
    <t>ПРАВИЛА РУССКОЙ ОРФОГРАФИИ И ПУНКТУАЦИИ, ИЗД.2</t>
  </si>
  <si>
    <t>ИЦ РИОР</t>
  </si>
  <si>
    <t>978-5-369-00738-9</t>
  </si>
  <si>
    <t>00.00.00, 00.02.09, 00.02.34, 31.02.01, 31.02.02, 31.02.03, 32.02.01, 33.02.01, 34.02.01, 42.02.01, 42.02.02, 43.02.11, 43.02.16, 44.02.01, 44.02.02, 44.02.03, 44.02.04, 44.02.05, 44.02.06, 46.02.01, 51.02.03</t>
  </si>
  <si>
    <t>0219</t>
  </si>
  <si>
    <t>654677.03.01</t>
  </si>
  <si>
    <t>Сервис: термины и понятия: Сл./ Под ред. Гойхмана О.Я.-М.:НИЦ ИНФРА-М,2023-239с(Б-ка сл. ИНФРА-М)(П)</t>
  </si>
  <si>
    <t>СЕРВИС: ТЕРМИНЫ И ПОНЯТИЯ</t>
  </si>
  <si>
    <t>Гойхман О.Я., Зворыкина Т.И., Гончарова Л.М. и др.</t>
  </si>
  <si>
    <t>978-5-16-014474-0</t>
  </si>
  <si>
    <t>43.02.06, 43.02.16, 43.03.01, 43.03.02, 43.03.03, 43.04.01, 43.04.02, 43.04.03</t>
  </si>
  <si>
    <t>481650.09.01</t>
  </si>
  <si>
    <t>Словарь аббревиатур и акронимов рус. яз. / И.А.Елисеев - М.:НИЦ ИНФРА-М,2023-718 с.(Б-ка сл."ИНФРА-М")(П)</t>
  </si>
  <si>
    <t>СЛОВАРЬ АББРЕВИАТУР И АКРОНИМОВ РУССКОГО ЯЗЫКА</t>
  </si>
  <si>
    <t>Елисеев И.А.</t>
  </si>
  <si>
    <t>978-5-16-010420-1</t>
  </si>
  <si>
    <t>45.03.01, 45.03.02</t>
  </si>
  <si>
    <t>415950.05.01</t>
  </si>
  <si>
    <t>Словарь аббревиатур испан. яз./ И.А.Елисеев-М.:НИЦ ИНФРА-М,2020-160с(Б-ка малых слов. "ИНФРА-М")(О)</t>
  </si>
  <si>
    <t>СЛОВАРЬ АББРЕВИАТУР ИСПАНСКОГО ЯЗЫКА</t>
  </si>
  <si>
    <t>Елисеев И. А.</t>
  </si>
  <si>
    <t>978-5-16-006453-6</t>
  </si>
  <si>
    <t>45.03.02, 45.04.02, 45.05.01</t>
  </si>
  <si>
    <t>764292.04.01</t>
  </si>
  <si>
    <t>Словарь диалектных слов в романе М. А. Шолохова "Тихий Дон" / В.Г.Маслов-М.:НИЦ ИНФРА-М,2025.-176 с.(П)</t>
  </si>
  <si>
    <t>СЛОВАРЬ ДИАЛЕКТНЫХ СЛОВ В РОМАНЕ М. А. ШОЛОХОВА "ТИХИЙ ДОН"</t>
  </si>
  <si>
    <t>Маслов В.Г., Маслов Д.Я., Мохова Е.М.</t>
  </si>
  <si>
    <t>978-5-16-017230-9</t>
  </si>
  <si>
    <t>45.03.01, 45.03.02, 45.03.03, 45.04.01, 45.04.02, 45.04.04, 45.06.01</t>
  </si>
  <si>
    <t>098050.11.01</t>
  </si>
  <si>
    <t>Словарь терминов по акушерству, гинекологии..../ Г.Д.Некрасов - М.:Форум, НИЦ ИНФРА-М,2025 -112с.(О)</t>
  </si>
  <si>
    <t>СЛОВАРЬ ТЕРМИНОВ ПО АКУШЕРСТВУ, ГИНЕКОЛОГИИ И БИОТЕХНИКЕ РАЗМНОЖЕНИЯ ЖИВОТНЫХ</t>
  </si>
  <si>
    <t>Некрасов Г. Д., Суманова И. А.</t>
  </si>
  <si>
    <t>СПО</t>
  </si>
  <si>
    <t>978-5-91134-288-3</t>
  </si>
  <si>
    <t>19.02.11, 19.02.12, 36.01.01, 36.02.01, 36.02.03</t>
  </si>
  <si>
    <t>Рекомендовано Учебно-методическим объединением вузов РФ по образованию в области зоотехнии и ветеринарии в качестве учебного пособия для студентов вузов, обучающихся по специальности 110401 "Зоотехния"</t>
  </si>
  <si>
    <t>Алтайский государственный аграрный университет</t>
  </si>
  <si>
    <t>766525.03.01</t>
  </si>
  <si>
    <t>Современные электромонтажные изделия и устройства... / Ю.Д.Сибикин, - 2 изд.,-М.:НИЦ ИНФРА-М,2025.-510 с.</t>
  </si>
  <si>
    <t>СОВРЕМЕННЫЕ ЭЛЕКТРОМОНТАЖНЫЕ ИЗДЕЛИЯ И УСТРОЙСТВА НА НАПРЯЖЕНИЕ ДО 1000 ВОЛЬТ, ИЗД.2</t>
  </si>
  <si>
    <t>Сибикин Ю.Д.</t>
  </si>
  <si>
    <t>978-5-16-017538-6</t>
  </si>
  <si>
    <t>08.01.31</t>
  </si>
  <si>
    <t>405950.11.01</t>
  </si>
  <si>
    <t>Современный словарь по общественным наукам / О.Г.Данильян - М.:НИЦ ИНФРА-М,2024 - 314 с(П)</t>
  </si>
  <si>
    <t>СОВРЕМЕННЫЙ СЛОВАРЬ ПО ОБЩЕСТВЕННЫМ НАУКАМ</t>
  </si>
  <si>
    <t>Данильян О.Г.</t>
  </si>
  <si>
    <t>978-5-16-005612-8</t>
  </si>
  <si>
    <t>Общественные науки в целом</t>
  </si>
  <si>
    <t>Юридическая академия Украины им. Ярослава Мудрого</t>
  </si>
  <si>
    <t>109000.15.01</t>
  </si>
  <si>
    <t>Современный социоэкономич. словарь / Б.А. Райзберг. -ИНФРА-М, 2024. -629с.(Б-ка слов. "ИНФРА-М") (п)</t>
  </si>
  <si>
    <t>СОВРЕМЕННЫЙ СОЦИОЭКОНОМИЧЕСКИЙ СЛОВАРЬ</t>
  </si>
  <si>
    <t>Райзберг Б. А.</t>
  </si>
  <si>
    <t>978-5-16-003670-0</t>
  </si>
  <si>
    <t>38.03.01, 38.03.02, 39.03.01</t>
  </si>
  <si>
    <t>Московская Школа Экономики</t>
  </si>
  <si>
    <t>002238.25.01</t>
  </si>
  <si>
    <t>Современный эконом. словарь / Б.А.Райзберг - 6 изд. -М.:НИЦ ИНФРА-М,2024 -512с(Б-ка сл."ИНФРА-М")(П)</t>
  </si>
  <si>
    <t>СОВРЕМЕННЫЙ ЭКОНОМИЧЕСКИЙ СЛОВАРЬ, ИЗД.6</t>
  </si>
  <si>
    <t>Райзберг Б.А., Лозовский Л.Ш., Стародубцева Е.Б. и др.</t>
  </si>
  <si>
    <t>978-5-16-009966-8</t>
  </si>
  <si>
    <t>00.03.13, 00.05.13, 38.03.01, 38.03.02, 38.03.03, 38.03.04, 38.03.05, 38.03.06, 38.03.07, 38.03.10, 38.04.08, 38.04.09, 38.05.01, 38.05.02</t>
  </si>
  <si>
    <t>0608</t>
  </si>
  <si>
    <t>485250.10.01</t>
  </si>
  <si>
    <t>Социальная работа: Сл. терминов / Е.Н.Приступа - М.:Форум, НИЦ ИНФРА-М,2024-232 с.(Б-ка сл. ИНФРА-М)(О)</t>
  </si>
  <si>
    <t>СОЦИАЛЬНАЯ РАБОТА: СЛОВАРЬ ТЕРМИНОВ</t>
  </si>
  <si>
    <t>Приступа Е.Н., Приступа Е.Н., Степичев П.А. и др.</t>
  </si>
  <si>
    <t>978-5-00091-764-0</t>
  </si>
  <si>
    <t>39.02.01, 39.03.01, 39.03.02, 39.03.03, 39.04.01, 39.04.02, 39.04.03, 40.02.04</t>
  </si>
  <si>
    <t>Рекомендовано в качестве учебного пособия для студентов высших учебных заведений, обучающихся по направлению подготовки 39.03.02 «Социальная работа» (квалификация (степень) «бакалавр»)</t>
  </si>
  <si>
    <t>Институт развития, здоровья и адаптации ребенка</t>
  </si>
  <si>
    <t>099000.10.01</t>
  </si>
  <si>
    <t>Социологический словарь / Г.В.Осипов - М.:НОРМА, НИЦ ИНФРА-М,2025 - 608 с.(П)</t>
  </si>
  <si>
    <t>СОЦИОЛОГИЧЕСКИЙ СЛОВАРЬ</t>
  </si>
  <si>
    <t>Осипов Г. В., Москвичев Л. Н.</t>
  </si>
  <si>
    <t>НОРМА</t>
  </si>
  <si>
    <t>978-5-91768-098-9</t>
  </si>
  <si>
    <t>646423.12.01</t>
  </si>
  <si>
    <t>Специальная и общая философия науки: Энц. словарь / В.А.Канке - М.:НИЦ ИНФРА-М,2025 - 630 с.(П)</t>
  </si>
  <si>
    <t>СПЕЦИАЛЬНАЯ И ОБЩАЯ ФИЛОСОФИЯ НАУКИ: ЭНЦИКЛОПЕДИЧЕСКИЙ СЛОВАРЬ</t>
  </si>
  <si>
    <t>Канке В.А.</t>
  </si>
  <si>
    <t>978-5-16-012809-2</t>
  </si>
  <si>
    <t>Философия</t>
  </si>
  <si>
    <t>44.00.00, 38.04.01, 38.04.02, 38.04.03, 38.04.04, 38.04.05, 40.04.01, 44.04.01, 44.04.02, 44.04.03, 44.04.04, 47.03.01, 47.04.01</t>
  </si>
  <si>
    <t>Национальный исследовательский ядерный университет "МИФИ"</t>
  </si>
  <si>
    <t>034250.19.01</t>
  </si>
  <si>
    <t>Справочник по доказ. в гражд. судопроизв. / И.В.Решетникова - 6 изд.-М.:Норма,НИЦ ИНФРА-М,2019-448с</t>
  </si>
  <si>
    <t>СПРАВОЧНИК ПО ДОКАЗЫВАНИЮ В ГРАЖДАНСКОМ СУДОПРОИЗВОДСТВЕ, ИЗД.6</t>
  </si>
  <si>
    <t>Решетникова И.В.</t>
  </si>
  <si>
    <t>978-5-91768-722-3</t>
  </si>
  <si>
    <t>40.02.04, 40.03.01, 40.04.01</t>
  </si>
  <si>
    <t>0616</t>
  </si>
  <si>
    <t>034250.29.01</t>
  </si>
  <si>
    <t>Справочник по доказ. в гражд. судопроизв. / И.В.Решетникова - 7 изд.-М.:Норма,НИЦ ИНФРА-М,2025-472с.(П)</t>
  </si>
  <si>
    <t>СПРАВОЧНИК ПО ДОКАЗЫВАНИЮ В ГРАЖДАНСКОМ СУДОПРОИЗВОДСТВЕ, ИЗД.7</t>
  </si>
  <si>
    <t>Решетникова И.В., Закарлюка А.В., Звягинцева Л.М. и др.</t>
  </si>
  <si>
    <t>978-5-00156-077-7</t>
  </si>
  <si>
    <t>0720</t>
  </si>
  <si>
    <t>485200.17.01</t>
  </si>
  <si>
    <t>Справочник по доказыванию в адм. судопроизв. / И.В.Решетников - 2 изд. - М.:Юр.Норма, НИЦ ИНФРА-М,2025 - 160 с.(П)</t>
  </si>
  <si>
    <t>СПРАВОЧНИК ПО ДОКАЗЫВАНИЮ В АДМИНИСТРАТИВНОМ СУДОПРОИЗВОДСТВЕ, ИЗД.2</t>
  </si>
  <si>
    <t>Решетникова И.В., Куликова М.А., Царегородцева Е.А.</t>
  </si>
  <si>
    <t>978-5-00156-060-9</t>
  </si>
  <si>
    <t>38.03.04, 40.02.02, 40.02.04, 40.03.01, 40.04.01, 40.06.01, 44.03.05</t>
  </si>
  <si>
    <t>0220</t>
  </si>
  <si>
    <t>485200.07.01</t>
  </si>
  <si>
    <t>Справочник по доказыванию в админ. судопроиз./И.В.Решетникова -М.:Юр.Норма, НИЦ ИНФРА-М,2019-128с(О)</t>
  </si>
  <si>
    <t>СПРАВОЧНИК ПО ДОКАЗЫВАНИЮ В АДМИНИСТРАТИВНОМ СУДОПРОИЗВОДСТВЕ</t>
  </si>
  <si>
    <t>978-5-91768-714-8</t>
  </si>
  <si>
    <t>718666.07.01</t>
  </si>
  <si>
    <t>Справочник по доказыванию в арбитраж. процес. / И.В.Решетникова -2изд.-М.:Юр. НОРМА, НИЦ ИНФРА-М,2025-480с(П)</t>
  </si>
  <si>
    <t>СПРАВОЧНИК ПО ДОКАЗЫВАНИЮ В АРБИТРАЖНОМ ПРОЦЕССЕ, ИЗД.2</t>
  </si>
  <si>
    <t>Решетникова И.В., Куликова М.А., Вербенко Т.Л. и др.</t>
  </si>
  <si>
    <t>978-5-00156-225-2</t>
  </si>
  <si>
    <t>40.03.01, 40.04.01, 40.05.04, 40.06.01</t>
  </si>
  <si>
    <t>Уральский государственный юридический университет имени В.Ф. Яковлева</t>
  </si>
  <si>
    <t>718666.04.01</t>
  </si>
  <si>
    <t>Справочник по доказыванию в арбитраж. процес. / И.В.Решетникова-М.:Юр.Норма, НИЦ ИНФРА-М,2021.-360 с.(П)</t>
  </si>
  <si>
    <t>СПРАВОЧНИК ПО ДОКАЗЫВАНИЮ В АРБИТРАЖНОМ ПРОЦЕССЕ</t>
  </si>
  <si>
    <t>978-5-00156-024-1</t>
  </si>
  <si>
    <t>319100.10.01</t>
  </si>
  <si>
    <t>Справочник по машиностроительному черчению / А.А.Чекмарев, - 11 изд.-М.:НИЦ ИНФРА-М,2024.-494 с(п)</t>
  </si>
  <si>
    <t>СПРАВОЧНИК ПО МАШИНОСТРОИТЕЛЬНОМУ ЧЕРЧЕНИЮ, ИЗД.11</t>
  </si>
  <si>
    <t>Чекмарев А.А., Осипов В.К.</t>
  </si>
  <si>
    <t>978-5-16-010417-1</t>
  </si>
  <si>
    <t>Технические науки в целом</t>
  </si>
  <si>
    <t>15.01.13, 15.01.17, 15.01.18, 15.01.22, 15.01.29, 15.01.35, 15.01.36, 15.01.37, 15.01.38, 15.02.01, 15.02.03, 15.02.04, 15.02.06, 15.02.07, 15.02.09, 15.02.10, 15.02.16, 15.02.17, 15.02.18, 15.02.19, 15.03.01, 15.03.02, 15.03.03, 15.03.04, 15.03.05, 15.03.06</t>
  </si>
  <si>
    <t>1114</t>
  </si>
  <si>
    <t>645768.11.01</t>
  </si>
  <si>
    <t>Справочник экономиста предпр.: Справ./ Под ред. Акуленко Н.Б.-М.:НИЦ ИНФРА-М,2024.-424 с.(Справ. ИНФРА-М)(П)</t>
  </si>
  <si>
    <t>СПРАВОЧНИК ЭКОНОМИСТА ПРЕДПРИЯТИЯ</t>
  </si>
  <si>
    <t>Акуленко Н.Б., Кукушкин С.Н., Кучеренко А.И.</t>
  </si>
  <si>
    <t>978-5-16-012424-7</t>
  </si>
  <si>
    <t>38.03.01, 38.03.02, 38.03.03, 38.03.04, 38.03.05, 38.03.06, 38.04.01, 38.04.02, 38.04.03, 38.04.04, 38.04.05, 38.04.06, 38.04.08</t>
  </si>
  <si>
    <t>Российский экономический университет им. Г.В. Плеханова</t>
  </si>
  <si>
    <t>670735.05.01</t>
  </si>
  <si>
    <t>Справочник электрика по ремонту электрооборуд.../ М.Ю.Сибикин, - 2 изд. - М.:НИЦ ИНФРА-М,2025. - 262 с.(п)</t>
  </si>
  <si>
    <t>СПРАВОЧНИК ЭЛЕКТРИКА ПО РЕМОНТУ ЭЛЕКТРООБОРУДОВАНИЯ ПРОМЫШЛЕННЫХ ПРЕДПРИЯТИЙ, ИЗД.2</t>
  </si>
  <si>
    <t>Сибикин М.Ю.</t>
  </si>
  <si>
    <t>978-5-16-017615-4</t>
  </si>
  <si>
    <t>00.02.39, 08.02.09, 11.01.02, 11.01.05, 11.01.06, 11.01.07, 11.02.14, 11.02.16, 12.02.04, 13.01.07, 13.01.10, 13.02.07, 13.02.09, 13.02.12, 13.02.13, 18.01.28, 21.01.15, 26.01.05, 26.02.04, 26.02.05, 26.02.06, 35.01.15</t>
  </si>
  <si>
    <t>0223</t>
  </si>
  <si>
    <t>077160.08.01</t>
  </si>
  <si>
    <t>Справочное пос. по электрооборуд. и электроснаб. /В.П.Шеховцов -3изд -М:Форум,НИЦ ИНФРА-М, 2017-136с(ПО)</t>
  </si>
  <si>
    <t>СПРАВОЧНОЕ ПОСОБИЕ ПО ЭЛЕКТРООБОРУДОВАНИЮ И ЭЛЕКТРОСНАБЖЕНИЮ, ИЗД.3</t>
  </si>
  <si>
    <t>Шеховцов В.П.</t>
  </si>
  <si>
    <t>978-5-91134-923-3</t>
  </si>
  <si>
    <t>08.02.01, 11.02.15, 13.02.07, 13.02.12, 13.02.13</t>
  </si>
  <si>
    <t>Допущено Министерством образования РФ для студентов учреждений среднего профессионального образования, обучающихся по специальности 1806 Техническая эксплуатация и обслуживание электрического и электромеханического оборудования</t>
  </si>
  <si>
    <t>0316</t>
  </si>
  <si>
    <t>159900.11.01</t>
  </si>
  <si>
    <t>Стратегический менеджмент: понятия, концепции...: Справ. пос. / В.Д.Маркова - М.: ИНФРА-М,2025-320с(о)</t>
  </si>
  <si>
    <t>СТРАТЕГИЧЕСКИЙ МЕНЕДЖМЕНТ: ПОНЯТИЯ, КОНЦЕПЦИИ, ИНСТРУМЕНТЫ ПРИНЯТИЯ РЕШЕНИЙ</t>
  </si>
  <si>
    <t>Маркова В. Д., Кузнецова С. А.</t>
  </si>
  <si>
    <t>978-5-16-009860-9</t>
  </si>
  <si>
    <t>38.03.02, 38.03.04, 38.04.02, 38.04.04, 38.04.08, 41.03.06, 44.03.05</t>
  </si>
  <si>
    <t>Новосибирский национальный исследовательский государственный университет</t>
  </si>
  <si>
    <t>781791.01.01</t>
  </si>
  <si>
    <t>Судебная баллистика: рус.-англ. и англ.-рус. сл.: Словарь / А.В.Кокин-М.:НИЦ ИНФРА-М,2024.-486 с.(п)</t>
  </si>
  <si>
    <t>СУДЕБНАЯ БАЛЛИСТИКА: РУССКО-АНГЛИЙСКИЙ И АНГЛО-РУССКИЙ СЛОВАРЬ</t>
  </si>
  <si>
    <t>Кокин А.В.</t>
  </si>
  <si>
    <t>978-5-16-017798-4</t>
  </si>
  <si>
    <t>40.03.01, 40.04.01, 40.05.03</t>
  </si>
  <si>
    <t>Московский университет Министерства внутренних дел Российской Федерации им. В.Я. Кикотя</t>
  </si>
  <si>
    <t>068450.11.01</t>
  </si>
  <si>
    <t>Судебно-мед. экспертиза. Термины..: Сл. / И.В.Буромский - М.:Юр.Норма, НИЦ ИНФРА-М,2023 - 256 с(О)</t>
  </si>
  <si>
    <t>СУДЕБНО-МЕДИЦИНСКАЯ ЭКСПЕРТИЗА. ТЕРМИНЫ И ПОНЯТИЯ</t>
  </si>
  <si>
    <t>Буромский И.В., Клевно В.А., Пашинян Г.А.</t>
  </si>
  <si>
    <t>Словари для юристов-профессионалов</t>
  </si>
  <si>
    <t>978-5-91768-249-5</t>
  </si>
  <si>
    <t>31.05.01, 31.05.02, 31.05.03, 32.05.01, 33.05.01, 34.03.01, 40.03.01, 40.04.01</t>
  </si>
  <si>
    <t>Российский национальный исследовательский медицинский университет им. Н.И. Пирогова</t>
  </si>
  <si>
    <t>0106</t>
  </si>
  <si>
    <t>275600.05.01</t>
  </si>
  <si>
    <t>Судейское сообщество в России и других гос. СНГ / М.И.Клеандров-М:Юр.Норма, НИЦ ИНФРА-М,2019-256с(П)</t>
  </si>
  <si>
    <t>СУДЕЙСКОЕ СООБЩЕСТВО В РОССИИ И ДРУГИХ ГОСУДАРСТВАХ СНГ</t>
  </si>
  <si>
    <t>Клеандров М. И., Краснов Д. А.</t>
  </si>
  <si>
    <t>978-5-91768-488-8</t>
  </si>
  <si>
    <t>38.03.04, 40.02.02, 40.02.04, 40.03.01, 40.04.01, 40.05.01, 40.05.02, 40.05.03, 44.03.05</t>
  </si>
  <si>
    <t>773011.01.01</t>
  </si>
  <si>
    <t>Текстильные материалы: Терминологический сл.-справ./ А.В.Куличенко-М.:НИЦ ИНФРА-М,2024.-176 с.(п)</t>
  </si>
  <si>
    <t>ТЕКСТИЛЬНЫЕ МАТЕРИАЛЫ</t>
  </si>
  <si>
    <t>Куличенко А.В.</t>
  </si>
  <si>
    <t>978-5-16-017830-1</t>
  </si>
  <si>
    <t>29.03.01, 29.03.05, 29.04.01, 29.04.02, 29.04.05</t>
  </si>
  <si>
    <t>Санкт-Петербургский государственный университет промышленных технологий и дизайна</t>
  </si>
  <si>
    <t>640190.06.01</t>
  </si>
  <si>
    <t>Теория организации и организ.деят.: моногр.тезаур.: Сл./ Л.А.Жигун- 2 изд.-М.:НИЦ ИНФРА-М,2023-240с.(п)</t>
  </si>
  <si>
    <t>ТЕОРИЯ ОРГАНИЗАЦИИ И ОРГАНИЗАЦИОННАЯ ДЕЯТЕЛЬНОСТЬ: МОНОГРАФИЯ ТЕЗАУРУСА, ИЗД.2</t>
  </si>
  <si>
    <t>Жигун Л.А.</t>
  </si>
  <si>
    <t>978-5-16-012625-8</t>
  </si>
  <si>
    <t>38.03.02, 38.03.04, 38.03.05, 38.03.06, 38.04.02, 38.04.03, 38.04.09, 38.05.01, 41.03.06</t>
  </si>
  <si>
    <t>0217</t>
  </si>
  <si>
    <t>177850.08.01</t>
  </si>
  <si>
    <t>Теория организации: Словарь / Л.А.Жигун-М.:НИЦ ИНФРА-М,2024.-116 с.(Б-ка малых сл."ИНФРА-М")(О)(О) [12+]</t>
  </si>
  <si>
    <t>ТЕОРИЯ ОРГАНИЗАЦИИ</t>
  </si>
  <si>
    <t>Жигун Л. А.</t>
  </si>
  <si>
    <t>978-5-16-005242-7</t>
  </si>
  <si>
    <t>35.02.12, 38.03.02, 38.04.02, 38.04.08, 41.03.06, 44.03.05</t>
  </si>
  <si>
    <t>429850.07.01</t>
  </si>
  <si>
    <t>Терминологический словарь-справочник по палеонтологии / Б.Т.Янин - 2изд.-М.:НИЦ ИНФРА-М,2023-172с(п)</t>
  </si>
  <si>
    <t>ТЕРМИНОЛОГИЧЕСКИЙ СЛОВАРЬ-СПРАВОЧНИК ПО ПАЛЕОНТОЛОГИИ (ПАЛЕОИХНОЛОГИЯ, ПАЛЕОЭКОЛОГИЯ, ТАФОНОМИЯ), ИЗД.2</t>
  </si>
  <si>
    <t>Янин Б.Т.</t>
  </si>
  <si>
    <t>978-5-16-006644-8</t>
  </si>
  <si>
    <t>05.03.01, 05.03.06, 05.04.01, 05.04.06, 06.03.01, 06.04.01</t>
  </si>
  <si>
    <t>Московский государственный университет им. М.В. Ломоносова, Геологический факультет</t>
  </si>
  <si>
    <t>0214</t>
  </si>
  <si>
    <t>654593.06.01</t>
  </si>
  <si>
    <t>Туризм: Словарь / Под ред. Морозова М.А.- М.:НИЦ ИНФРА-М,2024 - 300 с.(Б-ка сл. ИНФРА-М)(П)</t>
  </si>
  <si>
    <t>ТУРИЗМ</t>
  </si>
  <si>
    <t>Морозов М.А., Морозова Н.С., Фролов А.И. и др.</t>
  </si>
  <si>
    <t>978-5-16-014476-4</t>
  </si>
  <si>
    <t>43.00.00, 43.03.02, 43.04.01, 43.04.02, 43.04.03, 49.03.03</t>
  </si>
  <si>
    <t>649111.01.01</t>
  </si>
  <si>
    <t>Уголовное судопроизводство: Сл. / Под ред. Смолькова И.В.-М.:НИЦ ИНФРА-М,2024.-217 с..-(п)</t>
  </si>
  <si>
    <t>УГОЛОВНОЕ СУДОПРОИЗВОДСТВО</t>
  </si>
  <si>
    <t>Буфетова М.Ш., Дунаева М.С., Зеленская Т.В. и др.</t>
  </si>
  <si>
    <t>978-5-16-018265-0</t>
  </si>
  <si>
    <t>10.05.04, 38.05.01, 38.05.02, 40.02.02, 40.02.04, 40.03.01, 40.04.01, 40.05.01, 40.05.02, 40.05.03, 40.05.04, 40.06.01</t>
  </si>
  <si>
    <t>Байкальский государственный университет</t>
  </si>
  <si>
    <t>466050.09.01</t>
  </si>
  <si>
    <t>Управление шк.: организац.и псих.-педагог.аспекты: Слов. / А.М.Моисеев - М.:Вуз.уч.,НИЦ ИНФРА-М,2025 - 476 с.(П)</t>
  </si>
  <si>
    <t>УПРАВЛЕНИЕ ШКОЛОЙ: ОРГАНИЗАЦИОННЫЕ И ПСИХОЛОГО-ПЕДАГОГИЧЕСКИЕ АСПЕКТЫ</t>
  </si>
  <si>
    <t>Моисеев А.М., Хван А.А., Капто А.Е. и др.</t>
  </si>
  <si>
    <t>978-5-9558-0368-5</t>
  </si>
  <si>
    <t>44.03.01, 44.03.02, 44.04.01, 44.04.02, 44.04.04, 44.06.01, 44.07.01</t>
  </si>
  <si>
    <t>Рекомендовано УМО в области подготовки педагогических кадров и УМО по психолого-педагогическому образованию в качестве учебного пособия для студентов вузов, обучающихся по направлениям 44.03.01 (050100) «Педагогическое образование» и 44.03.02 (050400</t>
  </si>
  <si>
    <t>654642.08.01</t>
  </si>
  <si>
    <t>Философия политики и права: Энц. сл. / Под ред. Никандрова А.В.-М.:НИЦ ИНФРА-М,2024-551с.(Б-ка сл. ИНФРА-М)(П)</t>
  </si>
  <si>
    <t>ФИЛОСОФИЯ ПОЛИТИКИ И ПРАВА: ЭНЦИКЛОПЕДИЧЕСКИЙ СЛОВАРЬ</t>
  </si>
  <si>
    <t>Аласания К.Ю., Аношкин П.П., Антонова В.Н. и др.</t>
  </si>
  <si>
    <t>978-5-16-012922-8</t>
  </si>
  <si>
    <t>41.03.06, 41.04.04, 47.04.01</t>
  </si>
  <si>
    <t>Московский государственный университет им. М.В. Ломоносова, философский факультет</t>
  </si>
  <si>
    <t>768877.01.01</t>
  </si>
  <si>
    <t>Химия: терминологический словарь / А.П.Гаршин - М.:НИЦ ИНФРА-М,2025. - 310 с.-(Б-ка словарей ИНФРА-М)(п)</t>
  </si>
  <si>
    <t>ХИМИЯ: ТЕРМИНОЛОГИЧЕСКИЙ СЛОВАРЬ</t>
  </si>
  <si>
    <t>Гаршин А.П.</t>
  </si>
  <si>
    <t>978-5-16-018292-6</t>
  </si>
  <si>
    <t>Химические науки</t>
  </si>
  <si>
    <t>00.03.40</t>
  </si>
  <si>
    <t>Санкт-Петербургский государственный политехнический университет Петра Великого</t>
  </si>
  <si>
    <t>Июль, 2024</t>
  </si>
  <si>
    <t>155100.07.01</t>
  </si>
  <si>
    <t>Христианские писатели II-XV вв. Византия и латин. Запад: Сл.-справ. / Ю.В.Балакин - Форум,2024 - 576с. (П)</t>
  </si>
  <si>
    <t>ХРИСТИАНСКИЕ ПИСАТЕЛИ II-XV ВЕКОВ. ВИЗАНТИЯ И ЛАТИНСКИЙ ЗАПАД</t>
  </si>
  <si>
    <t>Балакин Ю. В.</t>
  </si>
  <si>
    <t>978-5-91134-497-9</t>
  </si>
  <si>
    <t>Религия. Теология</t>
  </si>
  <si>
    <t>Омский государственный университет им. Ф.М. Достоевского</t>
  </si>
  <si>
    <t>078000.11.01</t>
  </si>
  <si>
    <t>Экономика от "А" до "Я": Тематический справочник / Г.М.Гукасьян - М.:НИЦ ИНФРА-М,2024 - 480 с.(П)</t>
  </si>
  <si>
    <t>ЭКОНОМИКА ОТ "А" ДО "Я": ТЕМАТИЧЕСКИЙ СПРАВОЧНИК</t>
  </si>
  <si>
    <t>Гукасьян Г. М.</t>
  </si>
  <si>
    <t>978-5-16-012527-5</t>
  </si>
  <si>
    <t>00.03.13, 00.05.13</t>
  </si>
  <si>
    <t>Санкт-Петербургский государственный экономический университет</t>
  </si>
  <si>
    <t>776798.03.01</t>
  </si>
  <si>
    <t>Экстремизм: теория и противодействие: Сл.-справ. / В.О.Давыдов - М.:НИЦ ИНФРА-М,2024. - 323 с.(п)</t>
  </si>
  <si>
    <t>ЭКСТРЕМИЗМ: ТЕОРИЯ И ПРОТИВОДЕЙСТВИЕ</t>
  </si>
  <si>
    <t>Давыдов В.О.</t>
  </si>
  <si>
    <t>978-5-16-017775-5</t>
  </si>
  <si>
    <t>40.03.01, 40.04.01, 40.05.01, 40.05.02, 40.05.03, 40.05.04, 40.06.01</t>
  </si>
  <si>
    <t>Тульский государственный университет</t>
  </si>
  <si>
    <t>652894.05.01</t>
  </si>
  <si>
    <t>Электрооборудование и электроника автомобилей.: Сл.-справ. / С.М.Зуев - М.:НИЦ ИНФРА-М,2024 - 200 с.(П)</t>
  </si>
  <si>
    <t>ЭЛЕКТРООБОРУДОВАНИЕ И ЭЛЕКТРОНИКА АВТОМОБИЛЕЙ. КРАТКИЙ ТОЛКОВЫЙ РУССКО-АНГЛИЙСКИЙ ТЕРМИНОЛОГИЧЕСКИЙ СЛОВАРЬ</t>
  </si>
  <si>
    <t>Зуев С.М., Варламов Д.О., Лавриков А.А. и др.</t>
  </si>
  <si>
    <t>978-5-16-016826-5</t>
  </si>
  <si>
    <t>23.03.01, 23.03.02, 23.03.03, 23.04.02</t>
  </si>
  <si>
    <t>МИРЭА - Российский технологический университет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</si>
</sst>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139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5" t="s">
        <v>0</v>
      </c>
      <c r="B1" s="15"/>
      <c r="C1" s="15"/>
      <c r="D1" s="15"/>
      <c r="E1" s="15"/>
      <c r="F1" s="16" t="s">
        <v>1</v>
      </c>
      <c r="G1" s="16"/>
      <c r="H1" s="16"/>
      <c r="I1" s="16"/>
      <c r="J1" s="18" t="s">
        <v>2</v>
      </c>
      <c r="K1" s="18"/>
      <c r="L1" s="18"/>
      <c r="M1" s="18"/>
      <c r="N1" s="18"/>
      <c r="O1" s="18"/>
    </row>
    <row r="2" spans="1:28" s="1" customFormat="1" ht="15" customHeight="1" x14ac:dyDescent="0.25">
      <c r="A2" s="19" t="s">
        <v>3</v>
      </c>
      <c r="B2" s="19"/>
      <c r="C2" s="19"/>
      <c r="D2" s="19"/>
      <c r="E2" s="19"/>
      <c r="F2" s="17"/>
      <c r="G2" s="17"/>
      <c r="H2" s="17"/>
      <c r="I2" s="17"/>
      <c r="J2" s="20" t="s">
        <v>4</v>
      </c>
      <c r="K2" s="20"/>
      <c r="L2" s="20"/>
      <c r="M2" s="20"/>
      <c r="N2" s="20"/>
      <c r="O2" s="20"/>
    </row>
    <row r="3" spans="1:28" s="1" customFormat="1" ht="15" customHeight="1" x14ac:dyDescent="0.25">
      <c r="A3" s="19" t="s">
        <v>5</v>
      </c>
      <c r="B3" s="19"/>
      <c r="C3" s="19"/>
      <c r="D3" s="19"/>
      <c r="E3" s="19"/>
      <c r="F3" s="17"/>
      <c r="G3" s="17"/>
      <c r="H3" s="17"/>
      <c r="I3" s="17"/>
      <c r="J3" s="21"/>
      <c r="K3" s="21"/>
      <c r="L3" s="21"/>
      <c r="M3" s="21"/>
      <c r="N3" s="21"/>
      <c r="O3" s="21"/>
    </row>
    <row r="4" spans="1:28" s="1" customFormat="1" ht="15" customHeight="1" x14ac:dyDescent="0.25">
      <c r="A4" s="22" t="str">
        <f>HYPERLINK("mailto:books@infra-m.ru", "mailto:books@infra-m.ru")</f>
        <v>mailto:books@infra-m.ru</v>
      </c>
      <c r="B4" s="23"/>
      <c r="C4" s="23"/>
      <c r="D4" s="23"/>
      <c r="E4" s="23"/>
      <c r="F4" s="17"/>
      <c r="G4" s="17"/>
      <c r="H4" s="17"/>
      <c r="I4" s="17"/>
      <c r="J4" s="21"/>
      <c r="K4" s="21"/>
      <c r="L4" s="21"/>
      <c r="M4" s="21"/>
      <c r="N4" s="21"/>
      <c r="O4" s="21"/>
    </row>
    <row r="5" spans="1:28" s="1" customFormat="1" ht="15" customHeight="1" x14ac:dyDescent="0.25">
      <c r="A5" s="22" t="str">
        <f>HYPERLINK("https://infra-m.ru", "https://infra-m.ru")</f>
        <v>https://infra-m.ru</v>
      </c>
      <c r="B5" s="23"/>
      <c r="C5" s="23"/>
      <c r="D5" s="23"/>
      <c r="E5" s="23"/>
      <c r="F5" s="17"/>
      <c r="G5" s="17"/>
      <c r="H5" s="17"/>
      <c r="I5" s="17"/>
      <c r="J5" s="21"/>
      <c r="K5" s="21"/>
      <c r="L5" s="21"/>
      <c r="M5" s="21"/>
      <c r="N5" s="21"/>
      <c r="O5" s="21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42" customHeight="1" x14ac:dyDescent="0.2">
      <c r="A8" s="5">
        <v>0</v>
      </c>
      <c r="B8" s="6" t="s">
        <v>34</v>
      </c>
      <c r="C8" s="7">
        <v>528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97</v>
      </c>
      <c r="L8" s="9">
        <v>2025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/>
      <c r="T8" s="6"/>
      <c r="U8" s="14" t="str">
        <f>HYPERLINK("https://media.infra-m.ru/2191/2191601/cover/2191601.jpg", "Обложка")</f>
        <v>Обложка</v>
      </c>
      <c r="V8" s="14" t="str">
        <f>HYPERLINK("https://znanium.ru/catalog/product/1891780", "Ознакомиться")</f>
        <v>Ознакомиться</v>
      </c>
      <c r="W8" s="8" t="s">
        <v>47</v>
      </c>
      <c r="X8" s="6"/>
      <c r="Y8" s="6"/>
      <c r="Z8" s="6"/>
      <c r="AA8" s="6" t="s">
        <v>48</v>
      </c>
      <c r="AB8" s="8"/>
    </row>
    <row r="9" spans="1:28" s="4" customFormat="1" ht="51.95" customHeight="1" x14ac:dyDescent="0.2">
      <c r="A9" s="5">
        <v>0</v>
      </c>
      <c r="B9" s="6" t="s">
        <v>49</v>
      </c>
      <c r="C9" s="13">
        <v>1370</v>
      </c>
      <c r="D9" s="8" t="s">
        <v>50</v>
      </c>
      <c r="E9" s="8" t="s">
        <v>51</v>
      </c>
      <c r="F9" s="8" t="s">
        <v>52</v>
      </c>
      <c r="G9" s="6" t="s">
        <v>53</v>
      </c>
      <c r="H9" s="6" t="s">
        <v>39</v>
      </c>
      <c r="I9" s="8" t="s">
        <v>54</v>
      </c>
      <c r="J9" s="9">
        <v>1</v>
      </c>
      <c r="K9" s="9">
        <v>304</v>
      </c>
      <c r="L9" s="9">
        <v>2023</v>
      </c>
      <c r="M9" s="8" t="s">
        <v>55</v>
      </c>
      <c r="N9" s="8" t="s">
        <v>56</v>
      </c>
      <c r="O9" s="8" t="s">
        <v>57</v>
      </c>
      <c r="P9" s="6" t="s">
        <v>58</v>
      </c>
      <c r="Q9" s="8" t="s">
        <v>59</v>
      </c>
      <c r="R9" s="10" t="s">
        <v>60</v>
      </c>
      <c r="S9" s="11"/>
      <c r="T9" s="6"/>
      <c r="U9" s="14" t="str">
        <f>HYPERLINK("https://media.infra-m.ru/2024/2024014/cover/2024014.jpg", "Обложка")</f>
        <v>Обложка</v>
      </c>
      <c r="V9" s="14" t="str">
        <f>HYPERLINK("https://znanium.ru/catalog/product/2024014", "Ознакомиться")</f>
        <v>Ознакомиться</v>
      </c>
      <c r="W9" s="8" t="s">
        <v>61</v>
      </c>
      <c r="X9" s="6"/>
      <c r="Y9" s="6"/>
      <c r="Z9" s="6"/>
      <c r="AA9" s="6" t="s">
        <v>62</v>
      </c>
      <c r="AB9" s="8"/>
    </row>
    <row r="10" spans="1:28" s="4" customFormat="1" ht="51.95" customHeight="1" x14ac:dyDescent="0.2">
      <c r="A10" s="5">
        <v>0</v>
      </c>
      <c r="B10" s="6" t="s">
        <v>63</v>
      </c>
      <c r="C10" s="13">
        <v>1767</v>
      </c>
      <c r="D10" s="8" t="s">
        <v>64</v>
      </c>
      <c r="E10" s="8" t="s">
        <v>65</v>
      </c>
      <c r="F10" s="8" t="s">
        <v>66</v>
      </c>
      <c r="G10" s="6" t="s">
        <v>67</v>
      </c>
      <c r="H10" s="6" t="s">
        <v>68</v>
      </c>
      <c r="I10" s="8"/>
      <c r="J10" s="9">
        <v>1</v>
      </c>
      <c r="K10" s="9">
        <v>288</v>
      </c>
      <c r="L10" s="9">
        <v>2024</v>
      </c>
      <c r="M10" s="8" t="s">
        <v>69</v>
      </c>
      <c r="N10" s="8" t="s">
        <v>56</v>
      </c>
      <c r="O10" s="8" t="s">
        <v>70</v>
      </c>
      <c r="P10" s="6" t="s">
        <v>58</v>
      </c>
      <c r="Q10" s="8" t="s">
        <v>45</v>
      </c>
      <c r="R10" s="10" t="s">
        <v>71</v>
      </c>
      <c r="S10" s="11"/>
      <c r="T10" s="6"/>
      <c r="U10" s="14" t="str">
        <f>HYPERLINK("https://media.infra-m.ru/2096/2096933/cover/2096933.jpg", "Обложка")</f>
        <v>Обложка</v>
      </c>
      <c r="V10" s="12"/>
      <c r="W10" s="8" t="s">
        <v>72</v>
      </c>
      <c r="X10" s="6"/>
      <c r="Y10" s="6"/>
      <c r="Z10" s="6"/>
      <c r="AA10" s="6" t="s">
        <v>73</v>
      </c>
      <c r="AB10" s="8"/>
    </row>
    <row r="11" spans="1:28" s="4" customFormat="1" ht="51.95" customHeight="1" x14ac:dyDescent="0.2">
      <c r="A11" s="5">
        <v>0</v>
      </c>
      <c r="B11" s="6" t="s">
        <v>74</v>
      </c>
      <c r="C11" s="7">
        <v>594</v>
      </c>
      <c r="D11" s="8" t="s">
        <v>75</v>
      </c>
      <c r="E11" s="8" t="s">
        <v>76</v>
      </c>
      <c r="F11" s="8" t="s">
        <v>77</v>
      </c>
      <c r="G11" s="6" t="s">
        <v>38</v>
      </c>
      <c r="H11" s="6" t="s">
        <v>68</v>
      </c>
      <c r="I11" s="8"/>
      <c r="J11" s="9">
        <v>1</v>
      </c>
      <c r="K11" s="9">
        <v>112</v>
      </c>
      <c r="L11" s="9">
        <v>2023</v>
      </c>
      <c r="M11" s="8" t="s">
        <v>78</v>
      </c>
      <c r="N11" s="8" t="s">
        <v>79</v>
      </c>
      <c r="O11" s="8" t="s">
        <v>80</v>
      </c>
      <c r="P11" s="6" t="s">
        <v>81</v>
      </c>
      <c r="Q11" s="8" t="s">
        <v>45</v>
      </c>
      <c r="R11" s="10" t="s">
        <v>82</v>
      </c>
      <c r="S11" s="11"/>
      <c r="T11" s="6"/>
      <c r="U11" s="14" t="str">
        <f>HYPERLINK("https://media.infra-m.ru/2126/2126585/cover/2126585.jpg", "Обложка")</f>
        <v>Обложка</v>
      </c>
      <c r="V11" s="14" t="str">
        <f>HYPERLINK("https://znanium.ru/catalog/product/2125533", "Ознакомиться")</f>
        <v>Ознакомиться</v>
      </c>
      <c r="W11" s="8"/>
      <c r="X11" s="6"/>
      <c r="Y11" s="6"/>
      <c r="Z11" s="6"/>
      <c r="AA11" s="6" t="s">
        <v>83</v>
      </c>
      <c r="AB11" s="8"/>
    </row>
    <row r="12" spans="1:28" s="4" customFormat="1" ht="51.95" customHeight="1" x14ac:dyDescent="0.2">
      <c r="A12" s="5">
        <v>0</v>
      </c>
      <c r="B12" s="6" t="s">
        <v>84</v>
      </c>
      <c r="C12" s="13">
        <v>1460</v>
      </c>
      <c r="D12" s="8" t="s">
        <v>85</v>
      </c>
      <c r="E12" s="8" t="s">
        <v>86</v>
      </c>
      <c r="F12" s="8" t="s">
        <v>87</v>
      </c>
      <c r="G12" s="6" t="s">
        <v>53</v>
      </c>
      <c r="H12" s="6" t="s">
        <v>39</v>
      </c>
      <c r="I12" s="8" t="s">
        <v>88</v>
      </c>
      <c r="J12" s="9">
        <v>1</v>
      </c>
      <c r="K12" s="9">
        <v>249</v>
      </c>
      <c r="L12" s="9">
        <v>2023</v>
      </c>
      <c r="M12" s="8" t="s">
        <v>89</v>
      </c>
      <c r="N12" s="8" t="s">
        <v>42</v>
      </c>
      <c r="O12" s="8" t="s">
        <v>43</v>
      </c>
      <c r="P12" s="6" t="s">
        <v>81</v>
      </c>
      <c r="Q12" s="8" t="s">
        <v>45</v>
      </c>
      <c r="R12" s="10" t="s">
        <v>90</v>
      </c>
      <c r="S12" s="11"/>
      <c r="T12" s="6"/>
      <c r="U12" s="14" t="str">
        <f>HYPERLINK("https://media.infra-m.ru/1915/1915318/cover/1915318.jpg", "Обложка")</f>
        <v>Обложка</v>
      </c>
      <c r="V12" s="14" t="str">
        <f>HYPERLINK("https://znanium.ru/catalog/product/1915318", "Ознакомиться")</f>
        <v>Ознакомиться</v>
      </c>
      <c r="W12" s="8" t="s">
        <v>91</v>
      </c>
      <c r="X12" s="6"/>
      <c r="Y12" s="6"/>
      <c r="Z12" s="6"/>
      <c r="AA12" s="6" t="s">
        <v>92</v>
      </c>
      <c r="AB12" s="8"/>
    </row>
    <row r="13" spans="1:28" s="4" customFormat="1" ht="51.95" customHeight="1" x14ac:dyDescent="0.2">
      <c r="A13" s="5">
        <v>0</v>
      </c>
      <c r="B13" s="6" t="s">
        <v>93</v>
      </c>
      <c r="C13" s="13">
        <v>1070</v>
      </c>
      <c r="D13" s="8" t="s">
        <v>94</v>
      </c>
      <c r="E13" s="8" t="s">
        <v>95</v>
      </c>
      <c r="F13" s="8" t="s">
        <v>96</v>
      </c>
      <c r="G13" s="6" t="s">
        <v>53</v>
      </c>
      <c r="H13" s="6" t="s">
        <v>39</v>
      </c>
      <c r="I13" s="8" t="s">
        <v>97</v>
      </c>
      <c r="J13" s="9">
        <v>1</v>
      </c>
      <c r="K13" s="9">
        <v>238</v>
      </c>
      <c r="L13" s="9">
        <v>2023</v>
      </c>
      <c r="M13" s="8" t="s">
        <v>98</v>
      </c>
      <c r="N13" s="8" t="s">
        <v>42</v>
      </c>
      <c r="O13" s="8" t="s">
        <v>43</v>
      </c>
      <c r="P13" s="6" t="s">
        <v>81</v>
      </c>
      <c r="Q13" s="8" t="s">
        <v>45</v>
      </c>
      <c r="R13" s="10" t="s">
        <v>99</v>
      </c>
      <c r="S13" s="11"/>
      <c r="T13" s="6"/>
      <c r="U13" s="14" t="str">
        <f>HYPERLINK("https://media.infra-m.ru/1859/1859803/cover/1859803.jpg", "Обложка")</f>
        <v>Обложка</v>
      </c>
      <c r="V13" s="14" t="str">
        <f>HYPERLINK("https://znanium.ru/catalog/product/1859803", "Ознакомиться")</f>
        <v>Ознакомиться</v>
      </c>
      <c r="W13" s="8" t="s">
        <v>100</v>
      </c>
      <c r="X13" s="6"/>
      <c r="Y13" s="6"/>
      <c r="Z13" s="6"/>
      <c r="AA13" s="6" t="s">
        <v>101</v>
      </c>
      <c r="AB13" s="8"/>
    </row>
    <row r="14" spans="1:28" s="4" customFormat="1" ht="42" customHeight="1" x14ac:dyDescent="0.2">
      <c r="A14" s="5">
        <v>0</v>
      </c>
      <c r="B14" s="6" t="s">
        <v>102</v>
      </c>
      <c r="C14" s="7">
        <v>800</v>
      </c>
      <c r="D14" s="8" t="s">
        <v>103</v>
      </c>
      <c r="E14" s="8" t="s">
        <v>104</v>
      </c>
      <c r="F14" s="8" t="s">
        <v>105</v>
      </c>
      <c r="G14" s="6" t="s">
        <v>53</v>
      </c>
      <c r="H14" s="6" t="s">
        <v>39</v>
      </c>
      <c r="I14" s="8" t="s">
        <v>106</v>
      </c>
      <c r="J14" s="9">
        <v>1</v>
      </c>
      <c r="K14" s="9">
        <v>160</v>
      </c>
      <c r="L14" s="9">
        <v>2025</v>
      </c>
      <c r="M14" s="8" t="s">
        <v>107</v>
      </c>
      <c r="N14" s="8" t="s">
        <v>79</v>
      </c>
      <c r="O14" s="8" t="s">
        <v>108</v>
      </c>
      <c r="P14" s="6" t="s">
        <v>109</v>
      </c>
      <c r="Q14" s="8" t="s">
        <v>45</v>
      </c>
      <c r="R14" s="10" t="s">
        <v>110</v>
      </c>
      <c r="S14" s="11"/>
      <c r="T14" s="6"/>
      <c r="U14" s="14" t="str">
        <f>HYPERLINK("https://media.infra-m.ru/2161/2161346/cover/2161346.jpg", "Обложка")</f>
        <v>Обложка</v>
      </c>
      <c r="V14" s="14" t="str">
        <f>HYPERLINK("https://znanium.ru/catalog/product/2161346", "Ознакомиться")</f>
        <v>Ознакомиться</v>
      </c>
      <c r="W14" s="8" t="s">
        <v>111</v>
      </c>
      <c r="X14" s="6"/>
      <c r="Y14" s="6"/>
      <c r="Z14" s="6"/>
      <c r="AA14" s="6" t="s">
        <v>112</v>
      </c>
      <c r="AB14" s="8"/>
    </row>
    <row r="15" spans="1:28" s="4" customFormat="1" ht="51.95" customHeight="1" x14ac:dyDescent="0.2">
      <c r="A15" s="5">
        <v>0</v>
      </c>
      <c r="B15" s="6" t="s">
        <v>113</v>
      </c>
      <c r="C15" s="7">
        <v>364</v>
      </c>
      <c r="D15" s="8" t="s">
        <v>114</v>
      </c>
      <c r="E15" s="8" t="s">
        <v>115</v>
      </c>
      <c r="F15" s="8" t="s">
        <v>116</v>
      </c>
      <c r="G15" s="6" t="s">
        <v>38</v>
      </c>
      <c r="H15" s="6" t="s">
        <v>117</v>
      </c>
      <c r="I15" s="8"/>
      <c r="J15" s="9">
        <v>1</v>
      </c>
      <c r="K15" s="9">
        <v>72</v>
      </c>
      <c r="L15" s="9">
        <v>2024</v>
      </c>
      <c r="M15" s="8" t="s">
        <v>118</v>
      </c>
      <c r="N15" s="8" t="s">
        <v>42</v>
      </c>
      <c r="O15" s="8" t="s">
        <v>43</v>
      </c>
      <c r="P15" s="6" t="s">
        <v>58</v>
      </c>
      <c r="Q15" s="8" t="s">
        <v>119</v>
      </c>
      <c r="R15" s="10" t="s">
        <v>120</v>
      </c>
      <c r="S15" s="11"/>
      <c r="T15" s="6"/>
      <c r="U15" s="14" t="str">
        <f>HYPERLINK("https://media.infra-m.ru/2083/2083306/cover/2083306.jpg", "Обложка")</f>
        <v>Обложка</v>
      </c>
      <c r="V15" s="14" t="str">
        <f>HYPERLINK("https://znanium.ru/catalog/product/1843638", "Ознакомиться")</f>
        <v>Ознакомиться</v>
      </c>
      <c r="W15" s="8" t="s">
        <v>121</v>
      </c>
      <c r="X15" s="6"/>
      <c r="Y15" s="6"/>
      <c r="Z15" s="6"/>
      <c r="AA15" s="6" t="s">
        <v>122</v>
      </c>
      <c r="AB15" s="8"/>
    </row>
    <row r="16" spans="1:28" s="4" customFormat="1" ht="51.95" customHeight="1" x14ac:dyDescent="0.2">
      <c r="A16" s="5">
        <v>0</v>
      </c>
      <c r="B16" s="6" t="s">
        <v>123</v>
      </c>
      <c r="C16" s="13">
        <v>1747</v>
      </c>
      <c r="D16" s="8" t="s">
        <v>124</v>
      </c>
      <c r="E16" s="8" t="s">
        <v>125</v>
      </c>
      <c r="F16" s="8" t="s">
        <v>126</v>
      </c>
      <c r="G16" s="6" t="s">
        <v>67</v>
      </c>
      <c r="H16" s="6" t="s">
        <v>39</v>
      </c>
      <c r="I16" s="8" t="s">
        <v>88</v>
      </c>
      <c r="J16" s="9">
        <v>1</v>
      </c>
      <c r="K16" s="9">
        <v>388</v>
      </c>
      <c r="L16" s="9">
        <v>2024</v>
      </c>
      <c r="M16" s="8" t="s">
        <v>127</v>
      </c>
      <c r="N16" s="8" t="s">
        <v>128</v>
      </c>
      <c r="O16" s="8" t="s">
        <v>129</v>
      </c>
      <c r="P16" s="6" t="s">
        <v>130</v>
      </c>
      <c r="Q16" s="8" t="s">
        <v>59</v>
      </c>
      <c r="R16" s="10" t="s">
        <v>131</v>
      </c>
      <c r="S16" s="11" t="s">
        <v>132</v>
      </c>
      <c r="T16" s="6"/>
      <c r="U16" s="14" t="str">
        <f>HYPERLINK("https://media.infra-m.ru/2126/2126312/cover/2126312.jpg", "Обложка")</f>
        <v>Обложка</v>
      </c>
      <c r="V16" s="14" t="str">
        <f>HYPERLINK("https://znanium.ru/catalog/product/1181042", "Ознакомиться")</f>
        <v>Ознакомиться</v>
      </c>
      <c r="W16" s="8" t="s">
        <v>133</v>
      </c>
      <c r="X16" s="6"/>
      <c r="Y16" s="6"/>
      <c r="Z16" s="6"/>
      <c r="AA16" s="6" t="s">
        <v>92</v>
      </c>
      <c r="AB16" s="8"/>
    </row>
    <row r="17" spans="1:28" s="4" customFormat="1" ht="42" customHeight="1" x14ac:dyDescent="0.2">
      <c r="A17" s="5">
        <v>0</v>
      </c>
      <c r="B17" s="6" t="s">
        <v>134</v>
      </c>
      <c r="C17" s="13">
        <v>2197</v>
      </c>
      <c r="D17" s="8" t="s">
        <v>135</v>
      </c>
      <c r="E17" s="8" t="s">
        <v>136</v>
      </c>
      <c r="F17" s="8" t="s">
        <v>137</v>
      </c>
      <c r="G17" s="6" t="s">
        <v>67</v>
      </c>
      <c r="H17" s="6" t="s">
        <v>39</v>
      </c>
      <c r="I17" s="8" t="s">
        <v>97</v>
      </c>
      <c r="J17" s="9">
        <v>1</v>
      </c>
      <c r="K17" s="9">
        <v>726</v>
      </c>
      <c r="L17" s="9">
        <v>2024</v>
      </c>
      <c r="M17" s="8" t="s">
        <v>138</v>
      </c>
      <c r="N17" s="8" t="s">
        <v>42</v>
      </c>
      <c r="O17" s="8" t="s">
        <v>43</v>
      </c>
      <c r="P17" s="6" t="s">
        <v>81</v>
      </c>
      <c r="Q17" s="8" t="s">
        <v>45</v>
      </c>
      <c r="R17" s="10" t="s">
        <v>139</v>
      </c>
      <c r="S17" s="11"/>
      <c r="T17" s="6"/>
      <c r="U17" s="14" t="str">
        <f>HYPERLINK("https://media.infra-m.ru/2149/2149738/cover/2149738.jpg", "Обложка")</f>
        <v>Обложка</v>
      </c>
      <c r="V17" s="14" t="str">
        <f>HYPERLINK("https://znanium.ru/catalog/product/1031524", "Ознакомиться")</f>
        <v>Ознакомиться</v>
      </c>
      <c r="W17" s="8" t="s">
        <v>140</v>
      </c>
      <c r="X17" s="6"/>
      <c r="Y17" s="6"/>
      <c r="Z17" s="6"/>
      <c r="AA17" s="6" t="s">
        <v>141</v>
      </c>
      <c r="AB17" s="8"/>
    </row>
    <row r="18" spans="1:28" s="4" customFormat="1" ht="44.1" customHeight="1" x14ac:dyDescent="0.2">
      <c r="A18" s="5">
        <v>0</v>
      </c>
      <c r="B18" s="6" t="s">
        <v>142</v>
      </c>
      <c r="C18" s="13">
        <v>1520</v>
      </c>
      <c r="D18" s="8" t="s">
        <v>143</v>
      </c>
      <c r="E18" s="8" t="s">
        <v>144</v>
      </c>
      <c r="F18" s="8" t="s">
        <v>145</v>
      </c>
      <c r="G18" s="6" t="s">
        <v>53</v>
      </c>
      <c r="H18" s="6" t="s">
        <v>117</v>
      </c>
      <c r="I18" s="8"/>
      <c r="J18" s="9">
        <v>1</v>
      </c>
      <c r="K18" s="9">
        <v>336</v>
      </c>
      <c r="L18" s="9">
        <v>2023</v>
      </c>
      <c r="M18" s="8" t="s">
        <v>146</v>
      </c>
      <c r="N18" s="8" t="s">
        <v>79</v>
      </c>
      <c r="O18" s="8" t="s">
        <v>147</v>
      </c>
      <c r="P18" s="6" t="s">
        <v>44</v>
      </c>
      <c r="Q18" s="8" t="s">
        <v>119</v>
      </c>
      <c r="R18" s="10" t="s">
        <v>148</v>
      </c>
      <c r="S18" s="11"/>
      <c r="T18" s="6"/>
      <c r="U18" s="14" t="str">
        <f>HYPERLINK("https://media.infra-m.ru/1912/1912966/cover/1912966.jpg", "Обложка")</f>
        <v>Обложка</v>
      </c>
      <c r="V18" s="14" t="str">
        <f>HYPERLINK("https://znanium.ru/catalog/product/1239144", "Ознакомиться")</f>
        <v>Ознакомиться</v>
      </c>
      <c r="W18" s="8" t="s">
        <v>149</v>
      </c>
      <c r="X18" s="6"/>
      <c r="Y18" s="6"/>
      <c r="Z18" s="6"/>
      <c r="AA18" s="6" t="s">
        <v>150</v>
      </c>
      <c r="AB18" s="8"/>
    </row>
    <row r="19" spans="1:28" s="4" customFormat="1" ht="42" customHeight="1" x14ac:dyDescent="0.2">
      <c r="A19" s="5">
        <v>0</v>
      </c>
      <c r="B19" s="6" t="s">
        <v>151</v>
      </c>
      <c r="C19" s="7">
        <v>530</v>
      </c>
      <c r="D19" s="8" t="s">
        <v>152</v>
      </c>
      <c r="E19" s="8" t="s">
        <v>153</v>
      </c>
      <c r="F19" s="8" t="s">
        <v>154</v>
      </c>
      <c r="G19" s="6" t="s">
        <v>38</v>
      </c>
      <c r="H19" s="6" t="s">
        <v>39</v>
      </c>
      <c r="I19" s="8" t="s">
        <v>106</v>
      </c>
      <c r="J19" s="9">
        <v>1</v>
      </c>
      <c r="K19" s="9">
        <v>110</v>
      </c>
      <c r="L19" s="9">
        <v>2024</v>
      </c>
      <c r="M19" s="8" t="s">
        <v>155</v>
      </c>
      <c r="N19" s="8" t="s">
        <v>56</v>
      </c>
      <c r="O19" s="8" t="s">
        <v>156</v>
      </c>
      <c r="P19" s="6" t="s">
        <v>81</v>
      </c>
      <c r="Q19" s="8" t="s">
        <v>45</v>
      </c>
      <c r="R19" s="10" t="s">
        <v>157</v>
      </c>
      <c r="S19" s="11"/>
      <c r="T19" s="6"/>
      <c r="U19" s="14" t="str">
        <f>HYPERLINK("https://media.infra-m.ru/2030/2030818/cover/2030818.jpg", "Обложка")</f>
        <v>Обложка</v>
      </c>
      <c r="V19" s="14" t="str">
        <f>HYPERLINK("https://znanium.ru/catalog/product/2030818", "Ознакомиться")</f>
        <v>Ознакомиться</v>
      </c>
      <c r="W19" s="8" t="s">
        <v>158</v>
      </c>
      <c r="X19" s="6"/>
      <c r="Y19" s="6"/>
      <c r="Z19" s="6"/>
      <c r="AA19" s="6" t="s">
        <v>122</v>
      </c>
      <c r="AB19" s="8"/>
    </row>
    <row r="20" spans="1:28" s="4" customFormat="1" ht="51.95" customHeight="1" x14ac:dyDescent="0.2">
      <c r="A20" s="5">
        <v>0</v>
      </c>
      <c r="B20" s="6" t="s">
        <v>159</v>
      </c>
      <c r="C20" s="13">
        <v>1690</v>
      </c>
      <c r="D20" s="8" t="s">
        <v>160</v>
      </c>
      <c r="E20" s="8" t="s">
        <v>161</v>
      </c>
      <c r="F20" s="8" t="s">
        <v>162</v>
      </c>
      <c r="G20" s="6" t="s">
        <v>53</v>
      </c>
      <c r="H20" s="6" t="s">
        <v>39</v>
      </c>
      <c r="I20" s="8" t="s">
        <v>40</v>
      </c>
      <c r="J20" s="9">
        <v>1</v>
      </c>
      <c r="K20" s="9">
        <v>366</v>
      </c>
      <c r="L20" s="9">
        <v>2023</v>
      </c>
      <c r="M20" s="8" t="s">
        <v>163</v>
      </c>
      <c r="N20" s="8" t="s">
        <v>56</v>
      </c>
      <c r="O20" s="8" t="s">
        <v>164</v>
      </c>
      <c r="P20" s="6" t="s">
        <v>58</v>
      </c>
      <c r="Q20" s="8" t="s">
        <v>45</v>
      </c>
      <c r="R20" s="10" t="s">
        <v>165</v>
      </c>
      <c r="S20" s="11" t="s">
        <v>166</v>
      </c>
      <c r="T20" s="6"/>
      <c r="U20" s="14" t="str">
        <f>HYPERLINK("https://media.infra-m.ru/2127/2127014/cover/2127014.jpg", "Обложка")</f>
        <v>Обложка</v>
      </c>
      <c r="V20" s="14" t="str">
        <f>HYPERLINK("https://znanium.ru/catalog/product/2127014", "Ознакомиться")</f>
        <v>Ознакомиться</v>
      </c>
      <c r="W20" s="8" t="s">
        <v>167</v>
      </c>
      <c r="X20" s="6"/>
      <c r="Y20" s="6"/>
      <c r="Z20" s="6"/>
      <c r="AA20" s="6" t="s">
        <v>112</v>
      </c>
      <c r="AB20" s="8"/>
    </row>
    <row r="21" spans="1:28" s="4" customFormat="1" ht="44.1" customHeight="1" x14ac:dyDescent="0.2">
      <c r="A21" s="5">
        <v>0</v>
      </c>
      <c r="B21" s="6" t="s">
        <v>168</v>
      </c>
      <c r="C21" s="13">
        <v>1114</v>
      </c>
      <c r="D21" s="8" t="s">
        <v>169</v>
      </c>
      <c r="E21" s="8" t="s">
        <v>170</v>
      </c>
      <c r="F21" s="8" t="s">
        <v>171</v>
      </c>
      <c r="G21" s="6" t="s">
        <v>67</v>
      </c>
      <c r="H21" s="6" t="s">
        <v>39</v>
      </c>
      <c r="I21" s="8" t="s">
        <v>88</v>
      </c>
      <c r="J21" s="9">
        <v>1</v>
      </c>
      <c r="K21" s="9">
        <v>222</v>
      </c>
      <c r="L21" s="9">
        <v>2025</v>
      </c>
      <c r="M21" s="8" t="s">
        <v>172</v>
      </c>
      <c r="N21" s="8" t="s">
        <v>79</v>
      </c>
      <c r="O21" s="8" t="s">
        <v>147</v>
      </c>
      <c r="P21" s="6" t="s">
        <v>81</v>
      </c>
      <c r="Q21" s="8" t="s">
        <v>45</v>
      </c>
      <c r="R21" s="10" t="s">
        <v>173</v>
      </c>
      <c r="S21" s="11"/>
      <c r="T21" s="6"/>
      <c r="U21" s="14" t="str">
        <f>HYPERLINK("https://media.infra-m.ru/2188/2188727/cover/2188727.jpg", "Обложка")</f>
        <v>Обложка</v>
      </c>
      <c r="V21" s="14" t="str">
        <f>HYPERLINK("https://znanium.ru/catalog/product/2107315", "Ознакомиться")</f>
        <v>Ознакомиться</v>
      </c>
      <c r="W21" s="8" t="s">
        <v>174</v>
      </c>
      <c r="X21" s="6"/>
      <c r="Y21" s="6"/>
      <c r="Z21" s="6"/>
      <c r="AA21" s="6" t="s">
        <v>141</v>
      </c>
      <c r="AB21" s="8"/>
    </row>
    <row r="22" spans="1:28" s="4" customFormat="1" ht="51.95" customHeight="1" x14ac:dyDescent="0.2">
      <c r="A22" s="5">
        <v>0</v>
      </c>
      <c r="B22" s="6" t="s">
        <v>175</v>
      </c>
      <c r="C22" s="13">
        <v>1190</v>
      </c>
      <c r="D22" s="8" t="s">
        <v>176</v>
      </c>
      <c r="E22" s="8" t="s">
        <v>177</v>
      </c>
      <c r="F22" s="8" t="s">
        <v>178</v>
      </c>
      <c r="G22" s="6" t="s">
        <v>53</v>
      </c>
      <c r="H22" s="6" t="s">
        <v>179</v>
      </c>
      <c r="I22" s="8" t="s">
        <v>180</v>
      </c>
      <c r="J22" s="9">
        <v>1</v>
      </c>
      <c r="K22" s="9">
        <v>252</v>
      </c>
      <c r="L22" s="9">
        <v>2024</v>
      </c>
      <c r="M22" s="8" t="s">
        <v>181</v>
      </c>
      <c r="N22" s="8" t="s">
        <v>128</v>
      </c>
      <c r="O22" s="8" t="s">
        <v>182</v>
      </c>
      <c r="P22" s="6" t="s">
        <v>58</v>
      </c>
      <c r="Q22" s="8" t="s">
        <v>183</v>
      </c>
      <c r="R22" s="10" t="s">
        <v>184</v>
      </c>
      <c r="S22" s="11" t="s">
        <v>185</v>
      </c>
      <c r="T22" s="6" t="s">
        <v>186</v>
      </c>
      <c r="U22" s="14" t="str">
        <f>HYPERLINK("https://media.infra-m.ru/2143/2143847/cover/2143847.jpg", "Обложка")</f>
        <v>Обложка</v>
      </c>
      <c r="V22" s="14" t="str">
        <f>HYPERLINK("https://znanium.ru/catalog/product/2143847", "Ознакомиться")</f>
        <v>Ознакомиться</v>
      </c>
      <c r="W22" s="8" t="s">
        <v>187</v>
      </c>
      <c r="X22" s="6"/>
      <c r="Y22" s="6"/>
      <c r="Z22" s="6" t="s">
        <v>188</v>
      </c>
      <c r="AA22" s="6" t="s">
        <v>150</v>
      </c>
      <c r="AB22" s="8"/>
    </row>
    <row r="23" spans="1:28" s="4" customFormat="1" ht="51.95" customHeight="1" x14ac:dyDescent="0.2">
      <c r="A23" s="5">
        <v>0</v>
      </c>
      <c r="B23" s="6" t="s">
        <v>189</v>
      </c>
      <c r="C23" s="13">
        <v>1180</v>
      </c>
      <c r="D23" s="8" t="s">
        <v>190</v>
      </c>
      <c r="E23" s="8" t="s">
        <v>191</v>
      </c>
      <c r="F23" s="8" t="s">
        <v>178</v>
      </c>
      <c r="G23" s="6" t="s">
        <v>53</v>
      </c>
      <c r="H23" s="6" t="s">
        <v>179</v>
      </c>
      <c r="I23" s="8" t="s">
        <v>192</v>
      </c>
      <c r="J23" s="9">
        <v>1</v>
      </c>
      <c r="K23" s="9">
        <v>252</v>
      </c>
      <c r="L23" s="9">
        <v>2024</v>
      </c>
      <c r="M23" s="8" t="s">
        <v>193</v>
      </c>
      <c r="N23" s="8" t="s">
        <v>128</v>
      </c>
      <c r="O23" s="8" t="s">
        <v>182</v>
      </c>
      <c r="P23" s="6" t="s">
        <v>58</v>
      </c>
      <c r="Q23" s="8" t="s">
        <v>119</v>
      </c>
      <c r="R23" s="10" t="s">
        <v>194</v>
      </c>
      <c r="S23" s="11" t="s">
        <v>195</v>
      </c>
      <c r="T23" s="6" t="s">
        <v>186</v>
      </c>
      <c r="U23" s="14" t="str">
        <f>HYPERLINK("https://media.infra-m.ru/2094/2094477/cover/2094477.jpg", "Обложка")</f>
        <v>Обложка</v>
      </c>
      <c r="V23" s="14" t="str">
        <f>HYPERLINK("https://znanium.ru/catalog/product/2094477", "Ознакомиться")</f>
        <v>Ознакомиться</v>
      </c>
      <c r="W23" s="8" t="s">
        <v>187</v>
      </c>
      <c r="X23" s="6"/>
      <c r="Y23" s="6"/>
      <c r="Z23" s="6"/>
      <c r="AA23" s="6" t="s">
        <v>196</v>
      </c>
      <c r="AB23" s="8"/>
    </row>
    <row r="24" spans="1:28" s="4" customFormat="1" ht="51.95" customHeight="1" x14ac:dyDescent="0.2">
      <c r="A24" s="5">
        <v>0</v>
      </c>
      <c r="B24" s="6" t="s">
        <v>197</v>
      </c>
      <c r="C24" s="13">
        <v>1124</v>
      </c>
      <c r="D24" s="8" t="s">
        <v>198</v>
      </c>
      <c r="E24" s="8" t="s">
        <v>199</v>
      </c>
      <c r="F24" s="8" t="s">
        <v>200</v>
      </c>
      <c r="G24" s="6" t="s">
        <v>53</v>
      </c>
      <c r="H24" s="6" t="s">
        <v>68</v>
      </c>
      <c r="I24" s="8" t="s">
        <v>180</v>
      </c>
      <c r="J24" s="9">
        <v>1</v>
      </c>
      <c r="K24" s="9">
        <v>238</v>
      </c>
      <c r="L24" s="9">
        <v>2024</v>
      </c>
      <c r="M24" s="8" t="s">
        <v>201</v>
      </c>
      <c r="N24" s="8" t="s">
        <v>56</v>
      </c>
      <c r="O24" s="8" t="s">
        <v>57</v>
      </c>
      <c r="P24" s="6" t="s">
        <v>44</v>
      </c>
      <c r="Q24" s="8" t="s">
        <v>183</v>
      </c>
      <c r="R24" s="10" t="s">
        <v>202</v>
      </c>
      <c r="S24" s="11"/>
      <c r="T24" s="6"/>
      <c r="U24" s="14" t="str">
        <f>HYPERLINK("https://media.infra-m.ru/2145/2145762/cover/2145762.jpg", "Обложка")</f>
        <v>Обложка</v>
      </c>
      <c r="V24" s="14" t="str">
        <f>HYPERLINK("https://znanium.ru/catalog/product/1940919", "Ознакомиться")</f>
        <v>Ознакомиться</v>
      </c>
      <c r="W24" s="8" t="s">
        <v>47</v>
      </c>
      <c r="X24" s="6"/>
      <c r="Y24" s="6"/>
      <c r="Z24" s="6"/>
      <c r="AA24" s="6" t="s">
        <v>203</v>
      </c>
      <c r="AB24" s="8"/>
    </row>
    <row r="25" spans="1:28" s="4" customFormat="1" ht="51.95" customHeight="1" x14ac:dyDescent="0.2">
      <c r="A25" s="5">
        <v>0</v>
      </c>
      <c r="B25" s="6" t="s">
        <v>204</v>
      </c>
      <c r="C25" s="13">
        <v>1730</v>
      </c>
      <c r="D25" s="8" t="s">
        <v>205</v>
      </c>
      <c r="E25" s="8" t="s">
        <v>206</v>
      </c>
      <c r="F25" s="8" t="s">
        <v>207</v>
      </c>
      <c r="G25" s="6" t="s">
        <v>53</v>
      </c>
      <c r="H25" s="6" t="s">
        <v>39</v>
      </c>
      <c r="I25" s="8" t="s">
        <v>97</v>
      </c>
      <c r="J25" s="9">
        <v>1</v>
      </c>
      <c r="K25" s="9">
        <v>376</v>
      </c>
      <c r="L25" s="9">
        <v>2023</v>
      </c>
      <c r="M25" s="8" t="s">
        <v>208</v>
      </c>
      <c r="N25" s="8" t="s">
        <v>56</v>
      </c>
      <c r="O25" s="8" t="s">
        <v>164</v>
      </c>
      <c r="P25" s="6" t="s">
        <v>81</v>
      </c>
      <c r="Q25" s="8" t="s">
        <v>45</v>
      </c>
      <c r="R25" s="10" t="s">
        <v>209</v>
      </c>
      <c r="S25" s="11"/>
      <c r="T25" s="6"/>
      <c r="U25" s="14" t="str">
        <f>HYPERLINK("https://media.infra-m.ru/1909/1909201/cover/1909201.jpg", "Обложка")</f>
        <v>Обложка</v>
      </c>
      <c r="V25" s="14" t="str">
        <f>HYPERLINK("https://znanium.ru/catalog/product/1909201", "Ознакомиться")</f>
        <v>Ознакомиться</v>
      </c>
      <c r="W25" s="8" t="s">
        <v>210</v>
      </c>
      <c r="X25" s="6"/>
      <c r="Y25" s="6"/>
      <c r="Z25" s="6"/>
      <c r="AA25" s="6" t="s">
        <v>62</v>
      </c>
      <c r="AB25" s="8"/>
    </row>
    <row r="26" spans="1:28" s="4" customFormat="1" ht="51.95" customHeight="1" x14ac:dyDescent="0.2">
      <c r="A26" s="5">
        <v>0</v>
      </c>
      <c r="B26" s="6" t="s">
        <v>211</v>
      </c>
      <c r="C26" s="7">
        <v>830</v>
      </c>
      <c r="D26" s="8" t="s">
        <v>212</v>
      </c>
      <c r="E26" s="8" t="s">
        <v>213</v>
      </c>
      <c r="F26" s="8" t="s">
        <v>214</v>
      </c>
      <c r="G26" s="6" t="s">
        <v>38</v>
      </c>
      <c r="H26" s="6" t="s">
        <v>39</v>
      </c>
      <c r="I26" s="8" t="s">
        <v>215</v>
      </c>
      <c r="J26" s="9">
        <v>1</v>
      </c>
      <c r="K26" s="9">
        <v>168</v>
      </c>
      <c r="L26" s="9">
        <v>2024</v>
      </c>
      <c r="M26" s="8" t="s">
        <v>216</v>
      </c>
      <c r="N26" s="8" t="s">
        <v>79</v>
      </c>
      <c r="O26" s="8" t="s">
        <v>217</v>
      </c>
      <c r="P26" s="6" t="s">
        <v>109</v>
      </c>
      <c r="Q26" s="8" t="s">
        <v>45</v>
      </c>
      <c r="R26" s="10" t="s">
        <v>218</v>
      </c>
      <c r="S26" s="11"/>
      <c r="T26" s="6"/>
      <c r="U26" s="14" t="str">
        <f>HYPERLINK("https://media.infra-m.ru/2124/2124765/cover/2124765.jpg", "Обложка")</f>
        <v>Обложка</v>
      </c>
      <c r="V26" s="14" t="str">
        <f>HYPERLINK("https://znanium.ru/catalog/product/2124765", "Ознакомиться")</f>
        <v>Ознакомиться</v>
      </c>
      <c r="W26" s="8" t="s">
        <v>219</v>
      </c>
      <c r="X26" s="6"/>
      <c r="Y26" s="6"/>
      <c r="Z26" s="6"/>
      <c r="AA26" s="6" t="s">
        <v>112</v>
      </c>
      <c r="AB26" s="8"/>
    </row>
    <row r="27" spans="1:28" s="4" customFormat="1" ht="51.95" customHeight="1" x14ac:dyDescent="0.2">
      <c r="A27" s="5">
        <v>0</v>
      </c>
      <c r="B27" s="6" t="s">
        <v>220</v>
      </c>
      <c r="C27" s="13">
        <v>1080</v>
      </c>
      <c r="D27" s="8" t="s">
        <v>221</v>
      </c>
      <c r="E27" s="8" t="s">
        <v>222</v>
      </c>
      <c r="F27" s="8" t="s">
        <v>223</v>
      </c>
      <c r="G27" s="6" t="s">
        <v>53</v>
      </c>
      <c r="H27" s="6" t="s">
        <v>224</v>
      </c>
      <c r="I27" s="8"/>
      <c r="J27" s="9">
        <v>1</v>
      </c>
      <c r="K27" s="9">
        <v>216</v>
      </c>
      <c r="L27" s="9">
        <v>2025</v>
      </c>
      <c r="M27" s="8" t="s">
        <v>225</v>
      </c>
      <c r="N27" s="8" t="s">
        <v>128</v>
      </c>
      <c r="O27" s="8" t="s">
        <v>226</v>
      </c>
      <c r="P27" s="6" t="s">
        <v>58</v>
      </c>
      <c r="Q27" s="8" t="s">
        <v>119</v>
      </c>
      <c r="R27" s="10" t="s">
        <v>227</v>
      </c>
      <c r="S27" s="11"/>
      <c r="T27" s="6"/>
      <c r="U27" s="14" t="str">
        <f>HYPERLINK("https://media.infra-m.ru/2165/2165225/cover/2165225.jpg", "Обложка")</f>
        <v>Обложка</v>
      </c>
      <c r="V27" s="14" t="str">
        <f>HYPERLINK("https://znanium.ru/catalog/product/2165225", "Ознакомиться")</f>
        <v>Ознакомиться</v>
      </c>
      <c r="W27" s="8" t="s">
        <v>228</v>
      </c>
      <c r="X27" s="6"/>
      <c r="Y27" s="6"/>
      <c r="Z27" s="6"/>
      <c r="AA27" s="6" t="s">
        <v>229</v>
      </c>
      <c r="AB27" s="8"/>
    </row>
    <row r="28" spans="1:28" s="4" customFormat="1" ht="51.95" customHeight="1" x14ac:dyDescent="0.2">
      <c r="A28" s="5">
        <v>0</v>
      </c>
      <c r="B28" s="6" t="s">
        <v>230</v>
      </c>
      <c r="C28" s="7">
        <v>590</v>
      </c>
      <c r="D28" s="8" t="s">
        <v>231</v>
      </c>
      <c r="E28" s="8" t="s">
        <v>232</v>
      </c>
      <c r="F28" s="8" t="s">
        <v>223</v>
      </c>
      <c r="G28" s="6" t="s">
        <v>38</v>
      </c>
      <c r="H28" s="6" t="s">
        <v>224</v>
      </c>
      <c r="I28" s="8"/>
      <c r="J28" s="9">
        <v>1</v>
      </c>
      <c r="K28" s="9">
        <v>144</v>
      </c>
      <c r="L28" s="9">
        <v>2021</v>
      </c>
      <c r="M28" s="8" t="s">
        <v>233</v>
      </c>
      <c r="N28" s="8" t="s">
        <v>128</v>
      </c>
      <c r="O28" s="8" t="s">
        <v>226</v>
      </c>
      <c r="P28" s="6" t="s">
        <v>58</v>
      </c>
      <c r="Q28" s="8" t="s">
        <v>119</v>
      </c>
      <c r="R28" s="10" t="s">
        <v>227</v>
      </c>
      <c r="S28" s="11"/>
      <c r="T28" s="6"/>
      <c r="U28" s="14" t="str">
        <f>HYPERLINK("https://media.infra-m.ru/1353/1353632/cover/1353632.jpg", "Обложка")</f>
        <v>Обложка</v>
      </c>
      <c r="V28" s="14" t="str">
        <f>HYPERLINK("https://znanium.ru/catalog/product/2165225", "Ознакомиться")</f>
        <v>Ознакомиться</v>
      </c>
      <c r="W28" s="8" t="s">
        <v>228</v>
      </c>
      <c r="X28" s="6"/>
      <c r="Y28" s="6"/>
      <c r="Z28" s="6"/>
      <c r="AA28" s="6" t="s">
        <v>112</v>
      </c>
      <c r="AB28" s="8"/>
    </row>
    <row r="29" spans="1:28" s="4" customFormat="1" ht="51.95" customHeight="1" x14ac:dyDescent="0.2">
      <c r="A29" s="5">
        <v>0</v>
      </c>
      <c r="B29" s="6" t="s">
        <v>234</v>
      </c>
      <c r="C29" s="13">
        <v>2660</v>
      </c>
      <c r="D29" s="8" t="s">
        <v>235</v>
      </c>
      <c r="E29" s="8" t="s">
        <v>236</v>
      </c>
      <c r="F29" s="8" t="s">
        <v>237</v>
      </c>
      <c r="G29" s="6" t="s">
        <v>38</v>
      </c>
      <c r="H29" s="6" t="s">
        <v>39</v>
      </c>
      <c r="I29" s="8" t="s">
        <v>97</v>
      </c>
      <c r="J29" s="9">
        <v>1</v>
      </c>
      <c r="K29" s="9">
        <v>652</v>
      </c>
      <c r="L29" s="9">
        <v>2023</v>
      </c>
      <c r="M29" s="8" t="s">
        <v>238</v>
      </c>
      <c r="N29" s="8" t="s">
        <v>42</v>
      </c>
      <c r="O29" s="8" t="s">
        <v>43</v>
      </c>
      <c r="P29" s="6" t="s">
        <v>81</v>
      </c>
      <c r="Q29" s="8" t="s">
        <v>239</v>
      </c>
      <c r="R29" s="10" t="s">
        <v>240</v>
      </c>
      <c r="S29" s="11"/>
      <c r="T29" s="6"/>
      <c r="U29" s="14" t="str">
        <f>HYPERLINK("https://media.infra-m.ru/1979/1979144/cover/1979144.jpg", "Обложка")</f>
        <v>Обложка</v>
      </c>
      <c r="V29" s="14" t="str">
        <f>HYPERLINK("https://znanium.ru/catalog/product/1979144", "Ознакомиться")</f>
        <v>Ознакомиться</v>
      </c>
      <c r="W29" s="8" t="s">
        <v>241</v>
      </c>
      <c r="X29" s="6"/>
      <c r="Y29" s="6"/>
      <c r="Z29" s="6"/>
      <c r="AA29" s="6" t="s">
        <v>92</v>
      </c>
      <c r="AB29" s="8"/>
    </row>
    <row r="30" spans="1:28" s="4" customFormat="1" ht="42" customHeight="1" x14ac:dyDescent="0.2">
      <c r="A30" s="5">
        <v>0</v>
      </c>
      <c r="B30" s="6" t="s">
        <v>242</v>
      </c>
      <c r="C30" s="13">
        <v>2580</v>
      </c>
      <c r="D30" s="8" t="s">
        <v>243</v>
      </c>
      <c r="E30" s="8" t="s">
        <v>244</v>
      </c>
      <c r="F30" s="8" t="s">
        <v>237</v>
      </c>
      <c r="G30" s="6" t="s">
        <v>38</v>
      </c>
      <c r="H30" s="6" t="s">
        <v>39</v>
      </c>
      <c r="I30" s="8" t="s">
        <v>97</v>
      </c>
      <c r="J30" s="9">
        <v>1</v>
      </c>
      <c r="K30" s="9">
        <v>631</v>
      </c>
      <c r="L30" s="9">
        <v>2023</v>
      </c>
      <c r="M30" s="8" t="s">
        <v>245</v>
      </c>
      <c r="N30" s="8" t="s">
        <v>42</v>
      </c>
      <c r="O30" s="8" t="s">
        <v>43</v>
      </c>
      <c r="P30" s="6" t="s">
        <v>81</v>
      </c>
      <c r="Q30" s="8" t="s">
        <v>45</v>
      </c>
      <c r="R30" s="10" t="s">
        <v>246</v>
      </c>
      <c r="S30" s="11"/>
      <c r="T30" s="6"/>
      <c r="U30" s="14" t="str">
        <f>HYPERLINK("https://media.infra-m.ru/1979/1979146/cover/1979146.jpg", "Обложка")</f>
        <v>Обложка</v>
      </c>
      <c r="V30" s="14" t="str">
        <f>HYPERLINK("https://znanium.ru/catalog/product/1979146", "Ознакомиться")</f>
        <v>Ознакомиться</v>
      </c>
      <c r="W30" s="8" t="s">
        <v>241</v>
      </c>
      <c r="X30" s="6"/>
      <c r="Y30" s="6"/>
      <c r="Z30" s="6"/>
      <c r="AA30" s="6" t="s">
        <v>92</v>
      </c>
      <c r="AB30" s="8"/>
    </row>
    <row r="31" spans="1:28" s="4" customFormat="1" ht="51.95" customHeight="1" x14ac:dyDescent="0.2">
      <c r="A31" s="5">
        <v>0</v>
      </c>
      <c r="B31" s="6" t="s">
        <v>247</v>
      </c>
      <c r="C31" s="13">
        <v>2530</v>
      </c>
      <c r="D31" s="8" t="s">
        <v>248</v>
      </c>
      <c r="E31" s="8" t="s">
        <v>236</v>
      </c>
      <c r="F31" s="8" t="s">
        <v>237</v>
      </c>
      <c r="G31" s="6" t="s">
        <v>38</v>
      </c>
      <c r="H31" s="6" t="s">
        <v>39</v>
      </c>
      <c r="I31" s="8" t="s">
        <v>97</v>
      </c>
      <c r="J31" s="9">
        <v>1</v>
      </c>
      <c r="K31" s="9">
        <v>621</v>
      </c>
      <c r="L31" s="9">
        <v>2023</v>
      </c>
      <c r="M31" s="8" t="s">
        <v>249</v>
      </c>
      <c r="N31" s="8" t="s">
        <v>42</v>
      </c>
      <c r="O31" s="8" t="s">
        <v>43</v>
      </c>
      <c r="P31" s="6" t="s">
        <v>81</v>
      </c>
      <c r="Q31" s="8" t="s">
        <v>45</v>
      </c>
      <c r="R31" s="10" t="s">
        <v>240</v>
      </c>
      <c r="S31" s="11"/>
      <c r="T31" s="6"/>
      <c r="U31" s="14" t="str">
        <f>HYPERLINK("https://media.infra-m.ru/1979/1979145/cover/1979145.jpg", "Обложка")</f>
        <v>Обложка</v>
      </c>
      <c r="V31" s="14" t="str">
        <f>HYPERLINK("https://znanium.ru/catalog/product/1979145", "Ознакомиться")</f>
        <v>Ознакомиться</v>
      </c>
      <c r="W31" s="8" t="s">
        <v>241</v>
      </c>
      <c r="X31" s="6"/>
      <c r="Y31" s="6"/>
      <c r="Z31" s="6"/>
      <c r="AA31" s="6" t="s">
        <v>92</v>
      </c>
      <c r="AB31" s="8"/>
    </row>
    <row r="32" spans="1:28" s="4" customFormat="1" ht="42" customHeight="1" x14ac:dyDescent="0.2">
      <c r="A32" s="5">
        <v>0</v>
      </c>
      <c r="B32" s="6" t="s">
        <v>250</v>
      </c>
      <c r="C32" s="13">
        <v>1120</v>
      </c>
      <c r="D32" s="8" t="s">
        <v>251</v>
      </c>
      <c r="E32" s="8" t="s">
        <v>252</v>
      </c>
      <c r="F32" s="8" t="s">
        <v>253</v>
      </c>
      <c r="G32" s="6" t="s">
        <v>53</v>
      </c>
      <c r="H32" s="6" t="s">
        <v>39</v>
      </c>
      <c r="I32" s="8" t="s">
        <v>97</v>
      </c>
      <c r="J32" s="9">
        <v>1</v>
      </c>
      <c r="K32" s="9">
        <v>247</v>
      </c>
      <c r="L32" s="9">
        <v>2023</v>
      </c>
      <c r="M32" s="8" t="s">
        <v>254</v>
      </c>
      <c r="N32" s="8" t="s">
        <v>79</v>
      </c>
      <c r="O32" s="8" t="s">
        <v>255</v>
      </c>
      <c r="P32" s="6" t="s">
        <v>81</v>
      </c>
      <c r="Q32" s="8" t="s">
        <v>59</v>
      </c>
      <c r="R32" s="10" t="s">
        <v>256</v>
      </c>
      <c r="S32" s="11"/>
      <c r="T32" s="6"/>
      <c r="U32" s="14" t="str">
        <f>HYPERLINK("https://media.infra-m.ru/2019/2019765/cover/2019765.jpg", "Обложка")</f>
        <v>Обложка</v>
      </c>
      <c r="V32" s="14" t="str">
        <f>HYPERLINK("https://znanium.ru/catalog/product/2019765", "Ознакомиться")</f>
        <v>Ознакомиться</v>
      </c>
      <c r="W32" s="8" t="s">
        <v>257</v>
      </c>
      <c r="X32" s="6"/>
      <c r="Y32" s="6"/>
      <c r="Z32" s="6"/>
      <c r="AA32" s="6" t="s">
        <v>258</v>
      </c>
      <c r="AB32" s="8"/>
    </row>
    <row r="33" spans="1:28" s="4" customFormat="1" ht="51.95" customHeight="1" x14ac:dyDescent="0.2">
      <c r="A33" s="5">
        <v>0</v>
      </c>
      <c r="B33" s="6" t="s">
        <v>259</v>
      </c>
      <c r="C33" s="13">
        <v>1000</v>
      </c>
      <c r="D33" s="8" t="s">
        <v>260</v>
      </c>
      <c r="E33" s="8" t="s">
        <v>261</v>
      </c>
      <c r="F33" s="8" t="s">
        <v>262</v>
      </c>
      <c r="G33" s="6" t="s">
        <v>67</v>
      </c>
      <c r="H33" s="6" t="s">
        <v>39</v>
      </c>
      <c r="I33" s="8" t="s">
        <v>97</v>
      </c>
      <c r="J33" s="9">
        <v>1</v>
      </c>
      <c r="K33" s="9">
        <v>198</v>
      </c>
      <c r="L33" s="9">
        <v>2025</v>
      </c>
      <c r="M33" s="8" t="s">
        <v>263</v>
      </c>
      <c r="N33" s="8" t="s">
        <v>42</v>
      </c>
      <c r="O33" s="8" t="s">
        <v>43</v>
      </c>
      <c r="P33" s="6" t="s">
        <v>81</v>
      </c>
      <c r="Q33" s="8" t="s">
        <v>59</v>
      </c>
      <c r="R33" s="10" t="s">
        <v>264</v>
      </c>
      <c r="S33" s="11"/>
      <c r="T33" s="6"/>
      <c r="U33" s="14" t="str">
        <f>HYPERLINK("https://media.infra-m.ru/1893/1893882/cover/1893882.jpg", "Обложка")</f>
        <v>Обложка</v>
      </c>
      <c r="V33" s="14" t="str">
        <f>HYPERLINK("https://znanium.ru/catalog/product/1893882", "Ознакомиться")</f>
        <v>Ознакомиться</v>
      </c>
      <c r="W33" s="8" t="s">
        <v>265</v>
      </c>
      <c r="X33" s="6" t="s">
        <v>266</v>
      </c>
      <c r="Y33" s="6"/>
      <c r="Z33" s="6"/>
      <c r="AA33" s="6" t="s">
        <v>267</v>
      </c>
      <c r="AB33" s="8"/>
    </row>
    <row r="34" spans="1:28" s="4" customFormat="1" ht="42" customHeight="1" x14ac:dyDescent="0.2">
      <c r="A34" s="5">
        <v>0</v>
      </c>
      <c r="B34" s="6" t="s">
        <v>268</v>
      </c>
      <c r="C34" s="13">
        <v>1800</v>
      </c>
      <c r="D34" s="8" t="s">
        <v>269</v>
      </c>
      <c r="E34" s="8" t="s">
        <v>270</v>
      </c>
      <c r="F34" s="8" t="s">
        <v>271</v>
      </c>
      <c r="G34" s="6" t="s">
        <v>67</v>
      </c>
      <c r="H34" s="6" t="s">
        <v>39</v>
      </c>
      <c r="I34" s="8" t="s">
        <v>97</v>
      </c>
      <c r="J34" s="9">
        <v>1</v>
      </c>
      <c r="K34" s="9">
        <v>381</v>
      </c>
      <c r="L34" s="9">
        <v>2024</v>
      </c>
      <c r="M34" s="8" t="s">
        <v>272</v>
      </c>
      <c r="N34" s="8" t="s">
        <v>79</v>
      </c>
      <c r="O34" s="8" t="s">
        <v>108</v>
      </c>
      <c r="P34" s="6" t="s">
        <v>81</v>
      </c>
      <c r="Q34" s="8" t="s">
        <v>59</v>
      </c>
      <c r="R34" s="10" t="s">
        <v>246</v>
      </c>
      <c r="S34" s="11"/>
      <c r="T34" s="6"/>
      <c r="U34" s="14" t="str">
        <f>HYPERLINK("https://media.infra-m.ru/1415/1415375/cover/1415375.jpg", "Обложка")</f>
        <v>Обложка</v>
      </c>
      <c r="V34" s="14" t="str">
        <f>HYPERLINK("https://znanium.ru/catalog/product/1415375", "Ознакомиться")</f>
        <v>Ознакомиться</v>
      </c>
      <c r="W34" s="8" t="s">
        <v>273</v>
      </c>
      <c r="X34" s="6"/>
      <c r="Y34" s="6"/>
      <c r="Z34" s="6"/>
      <c r="AA34" s="6" t="s">
        <v>274</v>
      </c>
      <c r="AB34" s="8"/>
    </row>
    <row r="35" spans="1:28" s="4" customFormat="1" ht="51.95" customHeight="1" x14ac:dyDescent="0.2">
      <c r="A35" s="5">
        <v>0</v>
      </c>
      <c r="B35" s="6" t="s">
        <v>275</v>
      </c>
      <c r="C35" s="13">
        <v>1540</v>
      </c>
      <c r="D35" s="8" t="s">
        <v>276</v>
      </c>
      <c r="E35" s="8" t="s">
        <v>277</v>
      </c>
      <c r="F35" s="8" t="s">
        <v>278</v>
      </c>
      <c r="G35" s="6" t="s">
        <v>53</v>
      </c>
      <c r="H35" s="6" t="s">
        <v>39</v>
      </c>
      <c r="I35" s="8" t="s">
        <v>97</v>
      </c>
      <c r="J35" s="9">
        <v>1</v>
      </c>
      <c r="K35" s="9">
        <v>336</v>
      </c>
      <c r="L35" s="9">
        <v>2023</v>
      </c>
      <c r="M35" s="8" t="s">
        <v>279</v>
      </c>
      <c r="N35" s="8" t="s">
        <v>128</v>
      </c>
      <c r="O35" s="8" t="s">
        <v>280</v>
      </c>
      <c r="P35" s="6" t="s">
        <v>109</v>
      </c>
      <c r="Q35" s="8" t="s">
        <v>119</v>
      </c>
      <c r="R35" s="10" t="s">
        <v>281</v>
      </c>
      <c r="S35" s="11"/>
      <c r="T35" s="6" t="s">
        <v>186</v>
      </c>
      <c r="U35" s="14" t="str">
        <f>HYPERLINK("https://media.infra-m.ru/1976/1976191/cover/1976191.jpg", "Обложка")</f>
        <v>Обложка</v>
      </c>
      <c r="V35" s="14" t="str">
        <f>HYPERLINK("https://znanium.ru/catalog/product/1976191", "Ознакомиться")</f>
        <v>Ознакомиться</v>
      </c>
      <c r="W35" s="8" t="s">
        <v>282</v>
      </c>
      <c r="X35" s="6"/>
      <c r="Y35" s="6"/>
      <c r="Z35" s="6"/>
      <c r="AA35" s="6" t="s">
        <v>112</v>
      </c>
      <c r="AB35" s="8"/>
    </row>
    <row r="36" spans="1:28" s="4" customFormat="1" ht="42" customHeight="1" x14ac:dyDescent="0.2">
      <c r="A36" s="5">
        <v>0</v>
      </c>
      <c r="B36" s="6" t="s">
        <v>283</v>
      </c>
      <c r="C36" s="13">
        <v>3284</v>
      </c>
      <c r="D36" s="8" t="s">
        <v>284</v>
      </c>
      <c r="E36" s="8" t="s">
        <v>285</v>
      </c>
      <c r="F36" s="8" t="s">
        <v>286</v>
      </c>
      <c r="G36" s="6" t="s">
        <v>67</v>
      </c>
      <c r="H36" s="6" t="s">
        <v>39</v>
      </c>
      <c r="I36" s="8" t="s">
        <v>97</v>
      </c>
      <c r="J36" s="9">
        <v>1</v>
      </c>
      <c r="K36" s="9">
        <v>676</v>
      </c>
      <c r="L36" s="9">
        <v>2024</v>
      </c>
      <c r="M36" s="8" t="s">
        <v>287</v>
      </c>
      <c r="N36" s="8" t="s">
        <v>79</v>
      </c>
      <c r="O36" s="8" t="s">
        <v>80</v>
      </c>
      <c r="P36" s="6" t="s">
        <v>130</v>
      </c>
      <c r="Q36" s="8" t="s">
        <v>45</v>
      </c>
      <c r="R36" s="10" t="s">
        <v>288</v>
      </c>
      <c r="S36" s="11"/>
      <c r="T36" s="6"/>
      <c r="U36" s="14" t="str">
        <f>HYPERLINK("https://media.infra-m.ru/2157/2157162/cover/2157162.jpg", "Обложка")</f>
        <v>Обложка</v>
      </c>
      <c r="V36" s="14" t="str">
        <f>HYPERLINK("https://znanium.ru/catalog/product/2156587", "Ознакомиться")</f>
        <v>Ознакомиться</v>
      </c>
      <c r="W36" s="8"/>
      <c r="X36" s="6"/>
      <c r="Y36" s="6"/>
      <c r="Z36" s="6"/>
      <c r="AA36" s="6" t="s">
        <v>274</v>
      </c>
      <c r="AB36" s="8"/>
    </row>
    <row r="37" spans="1:28" s="4" customFormat="1" ht="51.95" customHeight="1" x14ac:dyDescent="0.2">
      <c r="A37" s="5">
        <v>0</v>
      </c>
      <c r="B37" s="6" t="s">
        <v>289</v>
      </c>
      <c r="C37" s="13">
        <v>1000</v>
      </c>
      <c r="D37" s="8" t="s">
        <v>290</v>
      </c>
      <c r="E37" s="8" t="s">
        <v>291</v>
      </c>
      <c r="F37" s="8" t="s">
        <v>292</v>
      </c>
      <c r="G37" s="6" t="s">
        <v>53</v>
      </c>
      <c r="H37" s="6" t="s">
        <v>68</v>
      </c>
      <c r="I37" s="8" t="s">
        <v>293</v>
      </c>
      <c r="J37" s="9">
        <v>1</v>
      </c>
      <c r="K37" s="9">
        <v>223</v>
      </c>
      <c r="L37" s="9">
        <v>2023</v>
      </c>
      <c r="M37" s="8" t="s">
        <v>294</v>
      </c>
      <c r="N37" s="8" t="s">
        <v>56</v>
      </c>
      <c r="O37" s="8" t="s">
        <v>156</v>
      </c>
      <c r="P37" s="6" t="s">
        <v>44</v>
      </c>
      <c r="Q37" s="8" t="s">
        <v>295</v>
      </c>
      <c r="R37" s="10" t="s">
        <v>296</v>
      </c>
      <c r="S37" s="11" t="s">
        <v>297</v>
      </c>
      <c r="T37" s="6"/>
      <c r="U37" s="14" t="str">
        <f>HYPERLINK("https://media.infra-m.ru/1865/1865314/cover/1865314.jpg", "Обложка")</f>
        <v>Обложка</v>
      </c>
      <c r="V37" s="14" t="str">
        <f>HYPERLINK("https://znanium.ru/catalog/product/1865314", "Ознакомиться")</f>
        <v>Ознакомиться</v>
      </c>
      <c r="W37" s="8" t="s">
        <v>298</v>
      </c>
      <c r="X37" s="6"/>
      <c r="Y37" s="6"/>
      <c r="Z37" s="6"/>
      <c r="AA37" s="6" t="s">
        <v>299</v>
      </c>
      <c r="AB37" s="8"/>
    </row>
    <row r="38" spans="1:28" s="4" customFormat="1" ht="42" customHeight="1" x14ac:dyDescent="0.2">
      <c r="A38" s="5">
        <v>0</v>
      </c>
      <c r="B38" s="6" t="s">
        <v>300</v>
      </c>
      <c r="C38" s="7">
        <v>730</v>
      </c>
      <c r="D38" s="8" t="s">
        <v>301</v>
      </c>
      <c r="E38" s="8" t="s">
        <v>302</v>
      </c>
      <c r="F38" s="8" t="s">
        <v>303</v>
      </c>
      <c r="G38" s="6" t="s">
        <v>38</v>
      </c>
      <c r="H38" s="6" t="s">
        <v>224</v>
      </c>
      <c r="I38" s="8"/>
      <c r="J38" s="9">
        <v>1</v>
      </c>
      <c r="K38" s="9">
        <v>144</v>
      </c>
      <c r="L38" s="9">
        <v>2024</v>
      </c>
      <c r="M38" s="8" t="s">
        <v>304</v>
      </c>
      <c r="N38" s="8" t="s">
        <v>79</v>
      </c>
      <c r="O38" s="8" t="s">
        <v>217</v>
      </c>
      <c r="P38" s="6" t="s">
        <v>81</v>
      </c>
      <c r="Q38" s="8" t="s">
        <v>45</v>
      </c>
      <c r="R38" s="10" t="s">
        <v>305</v>
      </c>
      <c r="S38" s="11"/>
      <c r="T38" s="6"/>
      <c r="U38" s="14" t="str">
        <f>HYPERLINK("https://media.infra-m.ru/1938/1938073/cover/1938073.jpg", "Обложка")</f>
        <v>Обложка</v>
      </c>
      <c r="V38" s="14" t="str">
        <f>HYPERLINK("https://znanium.ru/catalog/product/1938073", "Ознакомиться")</f>
        <v>Ознакомиться</v>
      </c>
      <c r="W38" s="8" t="s">
        <v>306</v>
      </c>
      <c r="X38" s="6"/>
      <c r="Y38" s="6"/>
      <c r="Z38" s="6"/>
      <c r="AA38" s="6" t="s">
        <v>101</v>
      </c>
      <c r="AB38" s="8"/>
    </row>
    <row r="39" spans="1:28" s="4" customFormat="1" ht="51.95" customHeight="1" x14ac:dyDescent="0.2">
      <c r="A39" s="5">
        <v>0</v>
      </c>
      <c r="B39" s="6" t="s">
        <v>307</v>
      </c>
      <c r="C39" s="7">
        <v>900</v>
      </c>
      <c r="D39" s="8" t="s">
        <v>308</v>
      </c>
      <c r="E39" s="8" t="s">
        <v>309</v>
      </c>
      <c r="F39" s="8" t="s">
        <v>310</v>
      </c>
      <c r="G39" s="6" t="s">
        <v>53</v>
      </c>
      <c r="H39" s="6" t="s">
        <v>224</v>
      </c>
      <c r="I39" s="8"/>
      <c r="J39" s="9">
        <v>1</v>
      </c>
      <c r="K39" s="9">
        <v>168</v>
      </c>
      <c r="L39" s="9">
        <v>2025</v>
      </c>
      <c r="M39" s="8" t="s">
        <v>311</v>
      </c>
      <c r="N39" s="8" t="s">
        <v>79</v>
      </c>
      <c r="O39" s="8" t="s">
        <v>217</v>
      </c>
      <c r="P39" s="6" t="s">
        <v>81</v>
      </c>
      <c r="Q39" s="8" t="s">
        <v>45</v>
      </c>
      <c r="R39" s="10" t="s">
        <v>227</v>
      </c>
      <c r="S39" s="11"/>
      <c r="T39" s="6"/>
      <c r="U39" s="14" t="str">
        <f>HYPERLINK("https://media.infra-m.ru/2187/2187212/cover/2187212.jpg", "Обложка")</f>
        <v>Обложка</v>
      </c>
      <c r="V39" s="14" t="str">
        <f>HYPERLINK("https://znanium.ru/catalog/product/2187212", "Ознакомиться")</f>
        <v>Ознакомиться</v>
      </c>
      <c r="W39" s="8" t="s">
        <v>312</v>
      </c>
      <c r="X39" s="6"/>
      <c r="Y39" s="6"/>
      <c r="Z39" s="6"/>
      <c r="AA39" s="6" t="s">
        <v>258</v>
      </c>
      <c r="AB39" s="8"/>
    </row>
    <row r="40" spans="1:28" s="4" customFormat="1" ht="51.95" customHeight="1" x14ac:dyDescent="0.2">
      <c r="A40" s="5">
        <v>0</v>
      </c>
      <c r="B40" s="6" t="s">
        <v>313</v>
      </c>
      <c r="C40" s="7">
        <v>923</v>
      </c>
      <c r="D40" s="8" t="s">
        <v>314</v>
      </c>
      <c r="E40" s="8" t="s">
        <v>315</v>
      </c>
      <c r="F40" s="8" t="s">
        <v>316</v>
      </c>
      <c r="G40" s="6" t="s">
        <v>38</v>
      </c>
      <c r="H40" s="6" t="s">
        <v>39</v>
      </c>
      <c r="I40" s="8" t="s">
        <v>317</v>
      </c>
      <c r="J40" s="9">
        <v>1</v>
      </c>
      <c r="K40" s="9">
        <v>254</v>
      </c>
      <c r="L40" s="9">
        <v>2024</v>
      </c>
      <c r="M40" s="8" t="s">
        <v>318</v>
      </c>
      <c r="N40" s="8" t="s">
        <v>79</v>
      </c>
      <c r="O40" s="8" t="s">
        <v>80</v>
      </c>
      <c r="P40" s="6" t="s">
        <v>81</v>
      </c>
      <c r="Q40" s="8" t="s">
        <v>45</v>
      </c>
      <c r="R40" s="10" t="s">
        <v>319</v>
      </c>
      <c r="S40" s="11"/>
      <c r="T40" s="6"/>
      <c r="U40" s="14" t="str">
        <f>HYPERLINK("https://media.infra-m.ru/2170/2170875/cover/2170875.jpg", "Обложка")</f>
        <v>Обложка</v>
      </c>
      <c r="V40" s="14" t="str">
        <f>HYPERLINK("https://znanium.ru/catalog/product/2170875", "Ознакомиться")</f>
        <v>Ознакомиться</v>
      </c>
      <c r="W40" s="8" t="s">
        <v>47</v>
      </c>
      <c r="X40" s="6"/>
      <c r="Y40" s="6"/>
      <c r="Z40" s="6"/>
      <c r="AA40" s="6" t="s">
        <v>320</v>
      </c>
      <c r="AB40" s="8"/>
    </row>
    <row r="41" spans="1:28" s="4" customFormat="1" ht="51.95" customHeight="1" x14ac:dyDescent="0.2">
      <c r="A41" s="5">
        <v>0</v>
      </c>
      <c r="B41" s="6" t="s">
        <v>321</v>
      </c>
      <c r="C41" s="7">
        <v>728</v>
      </c>
      <c r="D41" s="8" t="s">
        <v>322</v>
      </c>
      <c r="E41" s="8" t="s">
        <v>323</v>
      </c>
      <c r="F41" s="8" t="s">
        <v>324</v>
      </c>
      <c r="G41" s="6" t="s">
        <v>38</v>
      </c>
      <c r="H41" s="6" t="s">
        <v>39</v>
      </c>
      <c r="I41" s="8" t="s">
        <v>97</v>
      </c>
      <c r="J41" s="9">
        <v>1</v>
      </c>
      <c r="K41" s="9">
        <v>206</v>
      </c>
      <c r="L41" s="9">
        <v>2025</v>
      </c>
      <c r="M41" s="8" t="s">
        <v>325</v>
      </c>
      <c r="N41" s="8" t="s">
        <v>326</v>
      </c>
      <c r="O41" s="8" t="s">
        <v>327</v>
      </c>
      <c r="P41" s="6" t="s">
        <v>81</v>
      </c>
      <c r="Q41" s="8" t="s">
        <v>328</v>
      </c>
      <c r="R41" s="10" t="s">
        <v>329</v>
      </c>
      <c r="S41" s="11"/>
      <c r="T41" s="6"/>
      <c r="U41" s="14" t="str">
        <f>HYPERLINK("https://media.infra-m.ru/2163/2163037/cover/2163037.jpg", "Обложка")</f>
        <v>Обложка</v>
      </c>
      <c r="V41" s="14" t="str">
        <f>HYPERLINK("https://znanium.ru/catalog/product/2161357", "Ознакомиться")</f>
        <v>Ознакомиться</v>
      </c>
      <c r="W41" s="8" t="s">
        <v>330</v>
      </c>
      <c r="X41" s="6"/>
      <c r="Y41" s="6"/>
      <c r="Z41" s="6"/>
      <c r="AA41" s="6" t="s">
        <v>112</v>
      </c>
      <c r="AB41" s="8"/>
    </row>
    <row r="42" spans="1:28" s="4" customFormat="1" ht="51.95" customHeight="1" x14ac:dyDescent="0.2">
      <c r="A42" s="5">
        <v>0</v>
      </c>
      <c r="B42" s="6" t="s">
        <v>331</v>
      </c>
      <c r="C42" s="7">
        <v>700</v>
      </c>
      <c r="D42" s="8" t="s">
        <v>332</v>
      </c>
      <c r="E42" s="8" t="s">
        <v>333</v>
      </c>
      <c r="F42" s="8" t="s">
        <v>334</v>
      </c>
      <c r="G42" s="6" t="s">
        <v>38</v>
      </c>
      <c r="H42" s="6" t="s">
        <v>39</v>
      </c>
      <c r="I42" s="8" t="s">
        <v>317</v>
      </c>
      <c r="J42" s="9">
        <v>1</v>
      </c>
      <c r="K42" s="9">
        <v>224</v>
      </c>
      <c r="L42" s="9">
        <v>2023</v>
      </c>
      <c r="M42" s="8" t="s">
        <v>335</v>
      </c>
      <c r="N42" s="8" t="s">
        <v>79</v>
      </c>
      <c r="O42" s="8" t="s">
        <v>147</v>
      </c>
      <c r="P42" s="6" t="s">
        <v>81</v>
      </c>
      <c r="Q42" s="8" t="s">
        <v>45</v>
      </c>
      <c r="R42" s="10" t="s">
        <v>336</v>
      </c>
      <c r="S42" s="11"/>
      <c r="T42" s="6"/>
      <c r="U42" s="14" t="str">
        <f>HYPERLINK("https://media.infra-m.ru/1974/1974319/cover/1974319.jpg", "Обложка")</f>
        <v>Обложка</v>
      </c>
      <c r="V42" s="14" t="str">
        <f>HYPERLINK("https://znanium.ru/catalog/product/1974319", "Ознакомиться")</f>
        <v>Ознакомиться</v>
      </c>
      <c r="W42" s="8" t="s">
        <v>47</v>
      </c>
      <c r="X42" s="6"/>
      <c r="Y42" s="6"/>
      <c r="Z42" s="6"/>
      <c r="AA42" s="6" t="s">
        <v>337</v>
      </c>
      <c r="AB42" s="8"/>
    </row>
    <row r="43" spans="1:28" s="4" customFormat="1" ht="51.95" customHeight="1" x14ac:dyDescent="0.2">
      <c r="A43" s="5">
        <v>0</v>
      </c>
      <c r="B43" s="6" t="s">
        <v>338</v>
      </c>
      <c r="C43" s="7">
        <v>594</v>
      </c>
      <c r="D43" s="8" t="s">
        <v>339</v>
      </c>
      <c r="E43" s="8" t="s">
        <v>340</v>
      </c>
      <c r="F43" s="8" t="s">
        <v>341</v>
      </c>
      <c r="G43" s="6" t="s">
        <v>38</v>
      </c>
      <c r="H43" s="6" t="s">
        <v>39</v>
      </c>
      <c r="I43" s="8"/>
      <c r="J43" s="9">
        <v>1</v>
      </c>
      <c r="K43" s="9">
        <v>128</v>
      </c>
      <c r="L43" s="9">
        <v>2024</v>
      </c>
      <c r="M43" s="8" t="s">
        <v>342</v>
      </c>
      <c r="N43" s="8" t="s">
        <v>79</v>
      </c>
      <c r="O43" s="8" t="s">
        <v>80</v>
      </c>
      <c r="P43" s="6" t="s">
        <v>58</v>
      </c>
      <c r="Q43" s="8" t="s">
        <v>45</v>
      </c>
      <c r="R43" s="10" t="s">
        <v>227</v>
      </c>
      <c r="S43" s="11"/>
      <c r="T43" s="6"/>
      <c r="U43" s="14" t="str">
        <f>HYPERLINK("https://media.infra-m.ru/2118/2118736/cover/2118736.jpg", "Обложка")</f>
        <v>Обложка</v>
      </c>
      <c r="V43" s="14" t="str">
        <f>HYPERLINK("https://znanium.ru/catalog/product/2083362", "Ознакомиться")</f>
        <v>Ознакомиться</v>
      </c>
      <c r="W43" s="8" t="s">
        <v>343</v>
      </c>
      <c r="X43" s="6"/>
      <c r="Y43" s="6"/>
      <c r="Z43" s="6"/>
      <c r="AA43" s="6" t="s">
        <v>299</v>
      </c>
      <c r="AB43" s="8"/>
    </row>
    <row r="44" spans="1:28" s="4" customFormat="1" ht="42" customHeight="1" x14ac:dyDescent="0.2">
      <c r="A44" s="5">
        <v>0</v>
      </c>
      <c r="B44" s="6" t="s">
        <v>344</v>
      </c>
      <c r="C44" s="13">
        <v>3014</v>
      </c>
      <c r="D44" s="8" t="s">
        <v>345</v>
      </c>
      <c r="E44" s="8" t="s">
        <v>346</v>
      </c>
      <c r="F44" s="8" t="s">
        <v>347</v>
      </c>
      <c r="G44" s="6" t="s">
        <v>67</v>
      </c>
      <c r="H44" s="6" t="s">
        <v>39</v>
      </c>
      <c r="I44" s="8"/>
      <c r="J44" s="9">
        <v>1</v>
      </c>
      <c r="K44" s="9">
        <v>726</v>
      </c>
      <c r="L44" s="9">
        <v>2021</v>
      </c>
      <c r="M44" s="8" t="s">
        <v>348</v>
      </c>
      <c r="N44" s="8" t="s">
        <v>42</v>
      </c>
      <c r="O44" s="8" t="s">
        <v>43</v>
      </c>
      <c r="P44" s="6" t="s">
        <v>349</v>
      </c>
      <c r="Q44" s="8" t="s">
        <v>45</v>
      </c>
      <c r="R44" s="10" t="s">
        <v>350</v>
      </c>
      <c r="S44" s="11"/>
      <c r="T44" s="6"/>
      <c r="U44" s="14" t="str">
        <f>HYPERLINK("https://media.infra-m.ru/2101/2101609/cover/2101609.jpg", "Обложка")</f>
        <v>Обложка</v>
      </c>
      <c r="V44" s="14" t="str">
        <f>HYPERLINK("https://znanium.ru/catalog/product/2030819", "Ознакомиться")</f>
        <v>Ознакомиться</v>
      </c>
      <c r="W44" s="8" t="s">
        <v>351</v>
      </c>
      <c r="X44" s="6"/>
      <c r="Y44" s="6"/>
      <c r="Z44" s="6"/>
      <c r="AA44" s="6" t="s">
        <v>150</v>
      </c>
      <c r="AB44" s="8"/>
    </row>
    <row r="45" spans="1:28" s="4" customFormat="1" ht="44.1" customHeight="1" x14ac:dyDescent="0.2">
      <c r="A45" s="5">
        <v>0</v>
      </c>
      <c r="B45" s="6" t="s">
        <v>352</v>
      </c>
      <c r="C45" s="13">
        <v>1190</v>
      </c>
      <c r="D45" s="8" t="s">
        <v>353</v>
      </c>
      <c r="E45" s="8" t="s">
        <v>354</v>
      </c>
      <c r="F45" s="8" t="s">
        <v>271</v>
      </c>
      <c r="G45" s="6" t="s">
        <v>53</v>
      </c>
      <c r="H45" s="6" t="s">
        <v>39</v>
      </c>
      <c r="I45" s="8" t="s">
        <v>97</v>
      </c>
      <c r="J45" s="9">
        <v>1</v>
      </c>
      <c r="K45" s="9">
        <v>257</v>
      </c>
      <c r="L45" s="9">
        <v>2023</v>
      </c>
      <c r="M45" s="8" t="s">
        <v>355</v>
      </c>
      <c r="N45" s="8" t="s">
        <v>42</v>
      </c>
      <c r="O45" s="8" t="s">
        <v>43</v>
      </c>
      <c r="P45" s="6" t="s">
        <v>81</v>
      </c>
      <c r="Q45" s="8" t="s">
        <v>45</v>
      </c>
      <c r="R45" s="10" t="s">
        <v>356</v>
      </c>
      <c r="S45" s="11"/>
      <c r="T45" s="6"/>
      <c r="U45" s="14" t="str">
        <f>HYPERLINK("https://media.infra-m.ru/1898/1898771/cover/1898771.jpg", "Обложка")</f>
        <v>Обложка</v>
      </c>
      <c r="V45" s="14" t="str">
        <f>HYPERLINK("https://znanium.ru/catalog/product/1898771", "Ознакомиться")</f>
        <v>Ознакомиться</v>
      </c>
      <c r="W45" s="8" t="s">
        <v>273</v>
      </c>
      <c r="X45" s="6"/>
      <c r="Y45" s="6"/>
      <c r="Z45" s="6"/>
      <c r="AA45" s="6" t="s">
        <v>299</v>
      </c>
      <c r="AB45" s="8"/>
    </row>
    <row r="46" spans="1:28" s="4" customFormat="1" ht="51.95" customHeight="1" x14ac:dyDescent="0.2">
      <c r="A46" s="5">
        <v>0</v>
      </c>
      <c r="B46" s="6" t="s">
        <v>357</v>
      </c>
      <c r="C46" s="13">
        <v>2927</v>
      </c>
      <c r="D46" s="8" t="s">
        <v>358</v>
      </c>
      <c r="E46" s="8" t="s">
        <v>359</v>
      </c>
      <c r="F46" s="8" t="s">
        <v>360</v>
      </c>
      <c r="G46" s="6" t="s">
        <v>67</v>
      </c>
      <c r="H46" s="6" t="s">
        <v>39</v>
      </c>
      <c r="I46" s="8" t="s">
        <v>40</v>
      </c>
      <c r="J46" s="9">
        <v>1</v>
      </c>
      <c r="K46" s="9">
        <v>607</v>
      </c>
      <c r="L46" s="9">
        <v>2025</v>
      </c>
      <c r="M46" s="8" t="s">
        <v>361</v>
      </c>
      <c r="N46" s="8" t="s">
        <v>56</v>
      </c>
      <c r="O46" s="8" t="s">
        <v>156</v>
      </c>
      <c r="P46" s="6" t="s">
        <v>58</v>
      </c>
      <c r="Q46" s="8" t="s">
        <v>45</v>
      </c>
      <c r="R46" s="10" t="s">
        <v>362</v>
      </c>
      <c r="S46" s="11"/>
      <c r="T46" s="6"/>
      <c r="U46" s="14" t="str">
        <f>HYPERLINK("https://media.infra-m.ru/2161/2161851/cover/2161851.jpg", "Обложка")</f>
        <v>Обложка</v>
      </c>
      <c r="V46" s="14" t="str">
        <f>HYPERLINK("https://znanium.ru/catalog/product/1858586", "Ознакомиться")</f>
        <v>Ознакомиться</v>
      </c>
      <c r="W46" s="8" t="s">
        <v>363</v>
      </c>
      <c r="X46" s="6"/>
      <c r="Y46" s="6"/>
      <c r="Z46" s="6"/>
      <c r="AA46" s="6" t="s">
        <v>364</v>
      </c>
      <c r="AB46" s="8"/>
    </row>
    <row r="47" spans="1:28" s="4" customFormat="1" ht="51.95" customHeight="1" x14ac:dyDescent="0.2">
      <c r="A47" s="5">
        <v>0</v>
      </c>
      <c r="B47" s="6" t="s">
        <v>365</v>
      </c>
      <c r="C47" s="13">
        <v>2094.9</v>
      </c>
      <c r="D47" s="8" t="s">
        <v>366</v>
      </c>
      <c r="E47" s="8" t="s">
        <v>367</v>
      </c>
      <c r="F47" s="8" t="s">
        <v>368</v>
      </c>
      <c r="G47" s="6" t="s">
        <v>67</v>
      </c>
      <c r="H47" s="6" t="s">
        <v>68</v>
      </c>
      <c r="I47" s="8" t="s">
        <v>192</v>
      </c>
      <c r="J47" s="9">
        <v>1</v>
      </c>
      <c r="K47" s="9">
        <v>608</v>
      </c>
      <c r="L47" s="9">
        <v>2020</v>
      </c>
      <c r="M47" s="8" t="s">
        <v>369</v>
      </c>
      <c r="N47" s="8" t="s">
        <v>56</v>
      </c>
      <c r="O47" s="8" t="s">
        <v>156</v>
      </c>
      <c r="P47" s="6" t="s">
        <v>44</v>
      </c>
      <c r="Q47" s="8" t="s">
        <v>45</v>
      </c>
      <c r="R47" s="10" t="s">
        <v>362</v>
      </c>
      <c r="S47" s="11"/>
      <c r="T47" s="6"/>
      <c r="U47" s="14" t="str">
        <f>HYPERLINK("https://media.infra-m.ru/1052/1052196/cover/1052196.jpg", "Обложка")</f>
        <v>Обложка</v>
      </c>
      <c r="V47" s="14" t="str">
        <f>HYPERLINK("https://znanium.ru/catalog/product/1858586", "Ознакомиться")</f>
        <v>Ознакомиться</v>
      </c>
      <c r="W47" s="8" t="s">
        <v>363</v>
      </c>
      <c r="X47" s="6"/>
      <c r="Y47" s="6"/>
      <c r="Z47" s="6"/>
      <c r="AA47" s="6" t="s">
        <v>112</v>
      </c>
      <c r="AB47" s="8"/>
    </row>
    <row r="48" spans="1:28" s="4" customFormat="1" ht="51.95" customHeight="1" x14ac:dyDescent="0.2">
      <c r="A48" s="5">
        <v>0</v>
      </c>
      <c r="B48" s="6" t="s">
        <v>370</v>
      </c>
      <c r="C48" s="7">
        <v>810</v>
      </c>
      <c r="D48" s="8" t="s">
        <v>371</v>
      </c>
      <c r="E48" s="8" t="s">
        <v>372</v>
      </c>
      <c r="F48" s="8" t="s">
        <v>373</v>
      </c>
      <c r="G48" s="6" t="s">
        <v>38</v>
      </c>
      <c r="H48" s="6" t="s">
        <v>39</v>
      </c>
      <c r="I48" s="8" t="s">
        <v>317</v>
      </c>
      <c r="J48" s="9">
        <v>1</v>
      </c>
      <c r="K48" s="9">
        <v>176</v>
      </c>
      <c r="L48" s="9">
        <v>2024</v>
      </c>
      <c r="M48" s="8" t="s">
        <v>374</v>
      </c>
      <c r="N48" s="8" t="s">
        <v>79</v>
      </c>
      <c r="O48" s="8" t="s">
        <v>375</v>
      </c>
      <c r="P48" s="6" t="s">
        <v>81</v>
      </c>
      <c r="Q48" s="8" t="s">
        <v>45</v>
      </c>
      <c r="R48" s="10" t="s">
        <v>376</v>
      </c>
      <c r="S48" s="11"/>
      <c r="T48" s="6"/>
      <c r="U48" s="14" t="str">
        <f>HYPERLINK("https://media.infra-m.ru/2106/2106645/cover/2106645.jpg", "Обложка")</f>
        <v>Обложка</v>
      </c>
      <c r="V48" s="14" t="str">
        <f>HYPERLINK("https://znanium.ru/catalog/product/2106645", "Ознакомиться")</f>
        <v>Ознакомиться</v>
      </c>
      <c r="W48" s="8" t="s">
        <v>377</v>
      </c>
      <c r="X48" s="6"/>
      <c r="Y48" s="6"/>
      <c r="Z48" s="6"/>
      <c r="AA48" s="6" t="s">
        <v>378</v>
      </c>
      <c r="AB48" s="8"/>
    </row>
    <row r="49" spans="1:28" s="4" customFormat="1" ht="44.1" customHeight="1" x14ac:dyDescent="0.2">
      <c r="A49" s="5">
        <v>0</v>
      </c>
      <c r="B49" s="6" t="s">
        <v>379</v>
      </c>
      <c r="C49" s="13">
        <v>2180</v>
      </c>
      <c r="D49" s="8" t="s">
        <v>380</v>
      </c>
      <c r="E49" s="8" t="s">
        <v>381</v>
      </c>
      <c r="F49" s="8" t="s">
        <v>382</v>
      </c>
      <c r="G49" s="6" t="s">
        <v>67</v>
      </c>
      <c r="H49" s="6" t="s">
        <v>39</v>
      </c>
      <c r="I49" s="8" t="s">
        <v>40</v>
      </c>
      <c r="J49" s="9">
        <v>1</v>
      </c>
      <c r="K49" s="9">
        <v>474</v>
      </c>
      <c r="L49" s="9">
        <v>2024</v>
      </c>
      <c r="M49" s="8" t="s">
        <v>383</v>
      </c>
      <c r="N49" s="8" t="s">
        <v>79</v>
      </c>
      <c r="O49" s="8" t="s">
        <v>375</v>
      </c>
      <c r="P49" s="6" t="s">
        <v>44</v>
      </c>
      <c r="Q49" s="8" t="s">
        <v>59</v>
      </c>
      <c r="R49" s="10" t="s">
        <v>384</v>
      </c>
      <c r="S49" s="11"/>
      <c r="T49" s="6"/>
      <c r="U49" s="14" t="str">
        <f>HYPERLINK("https://media.infra-m.ru/2106/2106649/cover/2106649.jpg", "Обложка")</f>
        <v>Обложка</v>
      </c>
      <c r="V49" s="14" t="str">
        <f>HYPERLINK("https://znanium.ru/catalog/product/2106649", "Ознакомиться")</f>
        <v>Ознакомиться</v>
      </c>
      <c r="W49" s="8" t="s">
        <v>385</v>
      </c>
      <c r="X49" s="6"/>
      <c r="Y49" s="6"/>
      <c r="Z49" s="6"/>
      <c r="AA49" s="6" t="s">
        <v>101</v>
      </c>
      <c r="AB49" s="8"/>
    </row>
    <row r="50" spans="1:28" s="4" customFormat="1" ht="44.1" customHeight="1" x14ac:dyDescent="0.2">
      <c r="A50" s="5">
        <v>0</v>
      </c>
      <c r="B50" s="6" t="s">
        <v>386</v>
      </c>
      <c r="C50" s="7">
        <v>418</v>
      </c>
      <c r="D50" s="8" t="s">
        <v>387</v>
      </c>
      <c r="E50" s="8" t="s">
        <v>388</v>
      </c>
      <c r="F50" s="8" t="s">
        <v>37</v>
      </c>
      <c r="G50" s="6" t="s">
        <v>38</v>
      </c>
      <c r="H50" s="6" t="s">
        <v>39</v>
      </c>
      <c r="I50" s="8"/>
      <c r="J50" s="9">
        <v>1</v>
      </c>
      <c r="K50" s="9">
        <v>112</v>
      </c>
      <c r="L50" s="9">
        <v>2024</v>
      </c>
      <c r="M50" s="8" t="s">
        <v>389</v>
      </c>
      <c r="N50" s="8" t="s">
        <v>42</v>
      </c>
      <c r="O50" s="8" t="s">
        <v>43</v>
      </c>
      <c r="P50" s="6" t="s">
        <v>44</v>
      </c>
      <c r="Q50" s="8" t="s">
        <v>390</v>
      </c>
      <c r="R50" s="10" t="s">
        <v>391</v>
      </c>
      <c r="S50" s="11"/>
      <c r="T50" s="6"/>
      <c r="U50" s="14" t="str">
        <f>HYPERLINK("https://media.infra-m.ru/2118/2118163/cover/2118163.jpg", "Обложка")</f>
        <v>Обложка</v>
      </c>
      <c r="V50" s="14" t="str">
        <f>HYPERLINK("https://znanium.ru/catalog/product/1048334", "Ознакомиться")</f>
        <v>Ознакомиться</v>
      </c>
      <c r="W50" s="8" t="s">
        <v>47</v>
      </c>
      <c r="X50" s="6"/>
      <c r="Y50" s="6"/>
      <c r="Z50" s="6"/>
      <c r="AA50" s="6" t="s">
        <v>392</v>
      </c>
      <c r="AB50" s="8"/>
    </row>
    <row r="51" spans="1:28" s="4" customFormat="1" ht="51.95" customHeight="1" x14ac:dyDescent="0.2">
      <c r="A51" s="5">
        <v>0</v>
      </c>
      <c r="B51" s="6" t="s">
        <v>393</v>
      </c>
      <c r="C51" s="13">
        <v>1094</v>
      </c>
      <c r="D51" s="8" t="s">
        <v>394</v>
      </c>
      <c r="E51" s="8" t="s">
        <v>395</v>
      </c>
      <c r="F51" s="8" t="s">
        <v>396</v>
      </c>
      <c r="G51" s="6" t="s">
        <v>67</v>
      </c>
      <c r="H51" s="6" t="s">
        <v>179</v>
      </c>
      <c r="I51" s="8"/>
      <c r="J51" s="9">
        <v>1</v>
      </c>
      <c r="K51" s="9">
        <v>216</v>
      </c>
      <c r="L51" s="9">
        <v>2025</v>
      </c>
      <c r="M51" s="8" t="s">
        <v>397</v>
      </c>
      <c r="N51" s="8" t="s">
        <v>79</v>
      </c>
      <c r="O51" s="8" t="s">
        <v>398</v>
      </c>
      <c r="P51" s="6" t="s">
        <v>109</v>
      </c>
      <c r="Q51" s="8" t="s">
        <v>45</v>
      </c>
      <c r="R51" s="10" t="s">
        <v>399</v>
      </c>
      <c r="S51" s="11"/>
      <c r="T51" s="6"/>
      <c r="U51" s="14" t="str">
        <f>HYPERLINK("https://media.infra-m.ru/2163/2163374/cover/2163374.jpg", "Обложка")</f>
        <v>Обложка</v>
      </c>
      <c r="V51" s="14" t="str">
        <f>HYPERLINK("https://znanium.ru/catalog/product/1851659", "Ознакомиться")</f>
        <v>Ознакомиться</v>
      </c>
      <c r="W51" s="8" t="s">
        <v>400</v>
      </c>
      <c r="X51" s="6"/>
      <c r="Y51" s="6"/>
      <c r="Z51" s="6"/>
      <c r="AA51" s="6" t="s">
        <v>62</v>
      </c>
      <c r="AB51" s="8"/>
    </row>
    <row r="52" spans="1:28" s="4" customFormat="1" ht="42" customHeight="1" x14ac:dyDescent="0.2">
      <c r="A52" s="5">
        <v>0</v>
      </c>
      <c r="B52" s="6" t="s">
        <v>401</v>
      </c>
      <c r="C52" s="13">
        <v>1790</v>
      </c>
      <c r="D52" s="8" t="s">
        <v>402</v>
      </c>
      <c r="E52" s="8" t="s">
        <v>403</v>
      </c>
      <c r="F52" s="8" t="s">
        <v>404</v>
      </c>
      <c r="G52" s="6" t="s">
        <v>67</v>
      </c>
      <c r="H52" s="6" t="s">
        <v>39</v>
      </c>
      <c r="I52" s="8" t="s">
        <v>192</v>
      </c>
      <c r="J52" s="9">
        <v>1</v>
      </c>
      <c r="K52" s="9">
        <v>311</v>
      </c>
      <c r="L52" s="9">
        <v>2025</v>
      </c>
      <c r="M52" s="8" t="s">
        <v>405</v>
      </c>
      <c r="N52" s="8" t="s">
        <v>56</v>
      </c>
      <c r="O52" s="8" t="s">
        <v>57</v>
      </c>
      <c r="P52" s="6" t="s">
        <v>44</v>
      </c>
      <c r="Q52" s="8" t="s">
        <v>59</v>
      </c>
      <c r="R52" s="10" t="s">
        <v>406</v>
      </c>
      <c r="S52" s="11"/>
      <c r="T52" s="6"/>
      <c r="U52" s="14" t="str">
        <f>HYPERLINK("https://media.infra-m.ru/1840/1840325/cover/1840325.jpg", "Обложка")</f>
        <v>Обложка</v>
      </c>
      <c r="V52" s="14" t="str">
        <f>HYPERLINK("https://znanium.ru/catalog/product/1840325", "Ознакомиться")</f>
        <v>Ознакомиться</v>
      </c>
      <c r="W52" s="8" t="s">
        <v>47</v>
      </c>
      <c r="X52" s="6" t="s">
        <v>407</v>
      </c>
      <c r="Y52" s="6"/>
      <c r="Z52" s="6"/>
      <c r="AA52" s="6" t="s">
        <v>274</v>
      </c>
      <c r="AB52" s="8"/>
    </row>
    <row r="53" spans="1:28" s="4" customFormat="1" ht="44.1" customHeight="1" x14ac:dyDescent="0.2">
      <c r="A53" s="5">
        <v>0</v>
      </c>
      <c r="B53" s="6" t="s">
        <v>408</v>
      </c>
      <c r="C53" s="13">
        <v>1350</v>
      </c>
      <c r="D53" s="8" t="s">
        <v>409</v>
      </c>
      <c r="E53" s="8" t="s">
        <v>410</v>
      </c>
      <c r="F53" s="8" t="s">
        <v>411</v>
      </c>
      <c r="G53" s="6" t="s">
        <v>53</v>
      </c>
      <c r="H53" s="6" t="s">
        <v>39</v>
      </c>
      <c r="I53" s="8" t="s">
        <v>97</v>
      </c>
      <c r="J53" s="9">
        <v>1</v>
      </c>
      <c r="K53" s="9">
        <v>300</v>
      </c>
      <c r="L53" s="9">
        <v>2023</v>
      </c>
      <c r="M53" s="8" t="s">
        <v>412</v>
      </c>
      <c r="N53" s="8" t="s">
        <v>79</v>
      </c>
      <c r="O53" s="8" t="s">
        <v>375</v>
      </c>
      <c r="P53" s="6" t="s">
        <v>109</v>
      </c>
      <c r="Q53" s="8" t="s">
        <v>45</v>
      </c>
      <c r="R53" s="10" t="s">
        <v>413</v>
      </c>
      <c r="S53" s="11"/>
      <c r="T53" s="6"/>
      <c r="U53" s="14" t="str">
        <f>HYPERLINK("https://media.infra-m.ru/1904/1904568/cover/1904568.jpg", "Обложка")</f>
        <v>Обложка</v>
      </c>
      <c r="V53" s="14" t="str">
        <f>HYPERLINK("https://znanium.ru/catalog/product/1904568", "Ознакомиться")</f>
        <v>Ознакомиться</v>
      </c>
      <c r="W53" s="8" t="s">
        <v>414</v>
      </c>
      <c r="X53" s="6"/>
      <c r="Y53" s="6"/>
      <c r="Z53" s="6"/>
      <c r="AA53" s="6" t="s">
        <v>415</v>
      </c>
      <c r="AB53" s="8"/>
    </row>
    <row r="54" spans="1:28" s="4" customFormat="1" ht="51.95" customHeight="1" x14ac:dyDescent="0.2">
      <c r="A54" s="5">
        <v>0</v>
      </c>
      <c r="B54" s="6" t="s">
        <v>416</v>
      </c>
      <c r="C54" s="7">
        <v>930</v>
      </c>
      <c r="D54" s="8" t="s">
        <v>417</v>
      </c>
      <c r="E54" s="8" t="s">
        <v>418</v>
      </c>
      <c r="F54" s="8" t="s">
        <v>419</v>
      </c>
      <c r="G54" s="6" t="s">
        <v>67</v>
      </c>
      <c r="H54" s="6" t="s">
        <v>39</v>
      </c>
      <c r="I54" s="8" t="s">
        <v>97</v>
      </c>
      <c r="J54" s="9">
        <v>1</v>
      </c>
      <c r="K54" s="9">
        <v>178</v>
      </c>
      <c r="L54" s="9">
        <v>2025</v>
      </c>
      <c r="M54" s="8" t="s">
        <v>420</v>
      </c>
      <c r="N54" s="8" t="s">
        <v>128</v>
      </c>
      <c r="O54" s="8" t="s">
        <v>182</v>
      </c>
      <c r="P54" s="6" t="s">
        <v>81</v>
      </c>
      <c r="Q54" s="8" t="s">
        <v>59</v>
      </c>
      <c r="R54" s="10" t="s">
        <v>421</v>
      </c>
      <c r="S54" s="11"/>
      <c r="T54" s="6"/>
      <c r="U54" s="14" t="str">
        <f>HYPERLINK("https://media.infra-m.ru/2151/2151101/cover/2151101.jpg", "Обложка")</f>
        <v>Обложка</v>
      </c>
      <c r="V54" s="14" t="str">
        <f>HYPERLINK("https://znanium.ru/catalog/product/2151101", "Ознакомиться")</f>
        <v>Ознакомиться</v>
      </c>
      <c r="W54" s="8" t="s">
        <v>422</v>
      </c>
      <c r="X54" s="6" t="s">
        <v>423</v>
      </c>
      <c r="Y54" s="6"/>
      <c r="Z54" s="6"/>
      <c r="AA54" s="6" t="s">
        <v>267</v>
      </c>
      <c r="AB54" s="8"/>
    </row>
    <row r="55" spans="1:28" s="4" customFormat="1" ht="42" customHeight="1" x14ac:dyDescent="0.2">
      <c r="A55" s="5">
        <v>0</v>
      </c>
      <c r="B55" s="6" t="s">
        <v>424</v>
      </c>
      <c r="C55" s="7">
        <v>470</v>
      </c>
      <c r="D55" s="8" t="s">
        <v>425</v>
      </c>
      <c r="E55" s="8" t="s">
        <v>426</v>
      </c>
      <c r="F55" s="8" t="s">
        <v>427</v>
      </c>
      <c r="G55" s="6" t="s">
        <v>38</v>
      </c>
      <c r="H55" s="6" t="s">
        <v>39</v>
      </c>
      <c r="I55" s="8" t="s">
        <v>428</v>
      </c>
      <c r="J55" s="9">
        <v>1</v>
      </c>
      <c r="K55" s="9">
        <v>77</v>
      </c>
      <c r="L55" s="9">
        <v>2022</v>
      </c>
      <c r="M55" s="8" t="s">
        <v>429</v>
      </c>
      <c r="N55" s="8" t="s">
        <v>56</v>
      </c>
      <c r="O55" s="8" t="s">
        <v>156</v>
      </c>
      <c r="P55" s="6" t="s">
        <v>44</v>
      </c>
      <c r="Q55" s="8" t="s">
        <v>119</v>
      </c>
      <c r="R55" s="10" t="s">
        <v>430</v>
      </c>
      <c r="S55" s="11"/>
      <c r="T55" s="6"/>
      <c r="U55" s="14" t="str">
        <f>HYPERLINK("https://media.infra-m.ru/1946/1946191/cover/1946191.jpg", "Обложка")</f>
        <v>Обложка</v>
      </c>
      <c r="V55" s="14" t="str">
        <f>HYPERLINK("https://znanium.ru/catalog/product/1922279", "Ознакомиться")</f>
        <v>Ознакомиться</v>
      </c>
      <c r="W55" s="8" t="s">
        <v>431</v>
      </c>
      <c r="X55" s="6"/>
      <c r="Y55" s="6"/>
      <c r="Z55" s="6"/>
      <c r="AA55" s="6" t="s">
        <v>92</v>
      </c>
      <c r="AB55" s="8"/>
    </row>
    <row r="56" spans="1:28" s="4" customFormat="1" ht="51.95" customHeight="1" x14ac:dyDescent="0.2">
      <c r="A56" s="5">
        <v>0</v>
      </c>
      <c r="B56" s="6" t="s">
        <v>432</v>
      </c>
      <c r="C56" s="13">
        <v>2744</v>
      </c>
      <c r="D56" s="8" t="s">
        <v>433</v>
      </c>
      <c r="E56" s="8" t="s">
        <v>434</v>
      </c>
      <c r="F56" s="8" t="s">
        <v>435</v>
      </c>
      <c r="G56" s="6" t="s">
        <v>67</v>
      </c>
      <c r="H56" s="6" t="s">
        <v>436</v>
      </c>
      <c r="I56" s="8"/>
      <c r="J56" s="9">
        <v>1</v>
      </c>
      <c r="K56" s="9">
        <v>882</v>
      </c>
      <c r="L56" s="9">
        <v>2025</v>
      </c>
      <c r="M56" s="8" t="s">
        <v>437</v>
      </c>
      <c r="N56" s="8" t="s">
        <v>79</v>
      </c>
      <c r="O56" s="8" t="s">
        <v>147</v>
      </c>
      <c r="P56" s="6" t="s">
        <v>349</v>
      </c>
      <c r="Q56" s="8" t="s">
        <v>59</v>
      </c>
      <c r="R56" s="10" t="s">
        <v>438</v>
      </c>
      <c r="S56" s="11"/>
      <c r="T56" s="6"/>
      <c r="U56" s="14" t="str">
        <f>HYPERLINK("https://media.infra-m.ru/2163/2163378/cover/2163378.jpg", "Обложка")</f>
        <v>Обложка</v>
      </c>
      <c r="V56" s="14" t="str">
        <f>HYPERLINK("https://znanium.ru/catalog/product/1059305", "Ознакомиться")</f>
        <v>Ознакомиться</v>
      </c>
      <c r="W56" s="8" t="s">
        <v>439</v>
      </c>
      <c r="X56" s="6"/>
      <c r="Y56" s="6"/>
      <c r="Z56" s="6"/>
      <c r="AA56" s="6" t="s">
        <v>440</v>
      </c>
      <c r="AB56" s="8"/>
    </row>
    <row r="57" spans="1:28" s="4" customFormat="1" ht="42" customHeight="1" x14ac:dyDescent="0.2">
      <c r="A57" s="5">
        <v>0</v>
      </c>
      <c r="B57" s="6" t="s">
        <v>441</v>
      </c>
      <c r="C57" s="13">
        <v>3300</v>
      </c>
      <c r="D57" s="8" t="s">
        <v>442</v>
      </c>
      <c r="E57" s="8" t="s">
        <v>443</v>
      </c>
      <c r="F57" s="8" t="s">
        <v>444</v>
      </c>
      <c r="G57" s="6" t="s">
        <v>445</v>
      </c>
      <c r="H57" s="6" t="s">
        <v>349</v>
      </c>
      <c r="I57" s="8"/>
      <c r="J57" s="9">
        <v>2</v>
      </c>
      <c r="K57" s="9">
        <v>960</v>
      </c>
      <c r="L57" s="9">
        <v>2006</v>
      </c>
      <c r="M57" s="8" t="s">
        <v>446</v>
      </c>
      <c r="N57" s="8" t="s">
        <v>447</v>
      </c>
      <c r="O57" s="8" t="s">
        <v>448</v>
      </c>
      <c r="P57" s="6" t="s">
        <v>349</v>
      </c>
      <c r="Q57" s="8" t="s">
        <v>390</v>
      </c>
      <c r="R57" s="10"/>
      <c r="S57" s="11"/>
      <c r="T57" s="6"/>
      <c r="U57" s="14" t="str">
        <f>HYPERLINK("https://media.infra-m.ru/0121/0121789/cover/121789.jpg", "Обложка")</f>
        <v>Обложка</v>
      </c>
      <c r="V57" s="12"/>
      <c r="W57" s="8" t="s">
        <v>449</v>
      </c>
      <c r="X57" s="6"/>
      <c r="Y57" s="6"/>
      <c r="Z57" s="6"/>
      <c r="AA57" s="6" t="s">
        <v>450</v>
      </c>
      <c r="AB57" s="8"/>
    </row>
    <row r="58" spans="1:28" s="4" customFormat="1" ht="42" customHeight="1" x14ac:dyDescent="0.2">
      <c r="A58" s="5">
        <v>0</v>
      </c>
      <c r="B58" s="6" t="s">
        <v>451</v>
      </c>
      <c r="C58" s="13">
        <v>2300</v>
      </c>
      <c r="D58" s="8" t="s">
        <v>452</v>
      </c>
      <c r="E58" s="8" t="s">
        <v>453</v>
      </c>
      <c r="F58" s="8" t="s">
        <v>444</v>
      </c>
      <c r="G58" s="6" t="s">
        <v>67</v>
      </c>
      <c r="H58" s="6" t="s">
        <v>349</v>
      </c>
      <c r="I58" s="8"/>
      <c r="J58" s="9">
        <v>1</v>
      </c>
      <c r="K58" s="9">
        <v>480</v>
      </c>
      <c r="L58" s="9">
        <v>2019</v>
      </c>
      <c r="M58" s="8" t="s">
        <v>454</v>
      </c>
      <c r="N58" s="8" t="s">
        <v>447</v>
      </c>
      <c r="O58" s="8" t="s">
        <v>448</v>
      </c>
      <c r="P58" s="6" t="s">
        <v>349</v>
      </c>
      <c r="Q58" s="8" t="s">
        <v>119</v>
      </c>
      <c r="R58" s="10" t="s">
        <v>455</v>
      </c>
      <c r="S58" s="11"/>
      <c r="T58" s="6"/>
      <c r="U58" s="14" t="str">
        <f>HYPERLINK("https://media.infra-m.ru/1001/1001521/cover/1001521.jpg", "Обложка")</f>
        <v>Обложка</v>
      </c>
      <c r="V58" s="12"/>
      <c r="W58" s="8" t="s">
        <v>449</v>
      </c>
      <c r="X58" s="6"/>
      <c r="Y58" s="6"/>
      <c r="Z58" s="6"/>
      <c r="AA58" s="6" t="s">
        <v>122</v>
      </c>
      <c r="AB58" s="8"/>
    </row>
    <row r="59" spans="1:28" s="4" customFormat="1" ht="42" customHeight="1" x14ac:dyDescent="0.2">
      <c r="A59" s="5">
        <v>0</v>
      </c>
      <c r="B59" s="6" t="s">
        <v>456</v>
      </c>
      <c r="C59" s="13">
        <v>2300</v>
      </c>
      <c r="D59" s="8" t="s">
        <v>457</v>
      </c>
      <c r="E59" s="8" t="s">
        <v>458</v>
      </c>
      <c r="F59" s="8" t="s">
        <v>444</v>
      </c>
      <c r="G59" s="6" t="s">
        <v>67</v>
      </c>
      <c r="H59" s="6" t="s">
        <v>349</v>
      </c>
      <c r="I59" s="8"/>
      <c r="J59" s="9">
        <v>1</v>
      </c>
      <c r="K59" s="9">
        <v>480</v>
      </c>
      <c r="L59" s="9">
        <v>2019</v>
      </c>
      <c r="M59" s="8" t="s">
        <v>459</v>
      </c>
      <c r="N59" s="8" t="s">
        <v>447</v>
      </c>
      <c r="O59" s="8" t="s">
        <v>448</v>
      </c>
      <c r="P59" s="6" t="s">
        <v>349</v>
      </c>
      <c r="Q59" s="8" t="s">
        <v>119</v>
      </c>
      <c r="R59" s="10" t="s">
        <v>455</v>
      </c>
      <c r="S59" s="11"/>
      <c r="T59" s="6"/>
      <c r="U59" s="14" t="str">
        <f>HYPERLINK("https://media.infra-m.ru/1020/1020835/cover/1020835.jpg", "Обложка")</f>
        <v>Обложка</v>
      </c>
      <c r="V59" s="12"/>
      <c r="W59" s="8" t="s">
        <v>449</v>
      </c>
      <c r="X59" s="6"/>
      <c r="Y59" s="6"/>
      <c r="Z59" s="6"/>
      <c r="AA59" s="6" t="s">
        <v>122</v>
      </c>
      <c r="AB59" s="8"/>
    </row>
    <row r="60" spans="1:28" s="4" customFormat="1" ht="42" customHeight="1" x14ac:dyDescent="0.2">
      <c r="A60" s="5">
        <v>0</v>
      </c>
      <c r="B60" s="6" t="s">
        <v>460</v>
      </c>
      <c r="C60" s="13">
        <v>2300</v>
      </c>
      <c r="D60" s="8" t="s">
        <v>461</v>
      </c>
      <c r="E60" s="8" t="s">
        <v>462</v>
      </c>
      <c r="F60" s="8" t="s">
        <v>444</v>
      </c>
      <c r="G60" s="6" t="s">
        <v>67</v>
      </c>
      <c r="H60" s="6" t="s">
        <v>349</v>
      </c>
      <c r="I60" s="8"/>
      <c r="J60" s="9">
        <v>1</v>
      </c>
      <c r="K60" s="9">
        <v>480</v>
      </c>
      <c r="L60" s="9">
        <v>2019</v>
      </c>
      <c r="M60" s="8" t="s">
        <v>463</v>
      </c>
      <c r="N60" s="8" t="s">
        <v>447</v>
      </c>
      <c r="O60" s="8" t="s">
        <v>448</v>
      </c>
      <c r="P60" s="6" t="s">
        <v>349</v>
      </c>
      <c r="Q60" s="8" t="s">
        <v>119</v>
      </c>
      <c r="R60" s="10" t="s">
        <v>455</v>
      </c>
      <c r="S60" s="11"/>
      <c r="T60" s="6"/>
      <c r="U60" s="14" t="str">
        <f>HYPERLINK("https://media.infra-m.ru/1002/1002095/cover/1002095.jpg", "Обложка")</f>
        <v>Обложка</v>
      </c>
      <c r="V60" s="12"/>
      <c r="W60" s="8" t="s">
        <v>449</v>
      </c>
      <c r="X60" s="6"/>
      <c r="Y60" s="6"/>
      <c r="Z60" s="6"/>
      <c r="AA60" s="6" t="s">
        <v>92</v>
      </c>
      <c r="AB60" s="8"/>
    </row>
    <row r="61" spans="1:28" s="4" customFormat="1" ht="42" customHeight="1" x14ac:dyDescent="0.2">
      <c r="A61" s="5">
        <v>0</v>
      </c>
      <c r="B61" s="6" t="s">
        <v>464</v>
      </c>
      <c r="C61" s="13">
        <v>2300</v>
      </c>
      <c r="D61" s="8" t="s">
        <v>465</v>
      </c>
      <c r="E61" s="8" t="s">
        <v>466</v>
      </c>
      <c r="F61" s="8" t="s">
        <v>444</v>
      </c>
      <c r="G61" s="6" t="s">
        <v>67</v>
      </c>
      <c r="H61" s="6" t="s">
        <v>349</v>
      </c>
      <c r="I61" s="8"/>
      <c r="J61" s="9">
        <v>5</v>
      </c>
      <c r="K61" s="9">
        <v>480</v>
      </c>
      <c r="L61" s="9">
        <v>2019</v>
      </c>
      <c r="M61" s="8" t="s">
        <v>467</v>
      </c>
      <c r="N61" s="8" t="s">
        <v>447</v>
      </c>
      <c r="O61" s="8" t="s">
        <v>448</v>
      </c>
      <c r="P61" s="6" t="s">
        <v>349</v>
      </c>
      <c r="Q61" s="8" t="s">
        <v>390</v>
      </c>
      <c r="R61" s="10"/>
      <c r="S61" s="11"/>
      <c r="T61" s="6"/>
      <c r="U61" s="14" t="str">
        <f>HYPERLINK("https://media.infra-m.ru/1002/1002096/cover/1002096.jpg", "Обложка")</f>
        <v>Обложка</v>
      </c>
      <c r="V61" s="12"/>
      <c r="W61" s="8" t="s">
        <v>449</v>
      </c>
      <c r="X61" s="6"/>
      <c r="Y61" s="6"/>
      <c r="Z61" s="6"/>
      <c r="AA61" s="6" t="s">
        <v>92</v>
      </c>
      <c r="AB61" s="8"/>
    </row>
    <row r="62" spans="1:28" s="4" customFormat="1" ht="42" customHeight="1" x14ac:dyDescent="0.2">
      <c r="A62" s="5">
        <v>0</v>
      </c>
      <c r="B62" s="6" t="s">
        <v>468</v>
      </c>
      <c r="C62" s="13">
        <v>2300</v>
      </c>
      <c r="D62" s="8" t="s">
        <v>469</v>
      </c>
      <c r="E62" s="8" t="s">
        <v>470</v>
      </c>
      <c r="F62" s="8" t="s">
        <v>444</v>
      </c>
      <c r="G62" s="6" t="s">
        <v>67</v>
      </c>
      <c r="H62" s="6" t="s">
        <v>349</v>
      </c>
      <c r="I62" s="8"/>
      <c r="J62" s="9">
        <v>1</v>
      </c>
      <c r="K62" s="9">
        <v>480</v>
      </c>
      <c r="L62" s="9">
        <v>2019</v>
      </c>
      <c r="M62" s="8" t="s">
        <v>471</v>
      </c>
      <c r="N62" s="8" t="s">
        <v>447</v>
      </c>
      <c r="O62" s="8" t="s">
        <v>448</v>
      </c>
      <c r="P62" s="6" t="s">
        <v>349</v>
      </c>
      <c r="Q62" s="8" t="s">
        <v>119</v>
      </c>
      <c r="R62" s="10" t="s">
        <v>455</v>
      </c>
      <c r="S62" s="11"/>
      <c r="T62" s="6"/>
      <c r="U62" s="14" t="str">
        <f>HYPERLINK("https://media.infra-m.ru/1002/1002230/cover/1002230.jpg", "Обложка")</f>
        <v>Обложка</v>
      </c>
      <c r="V62" s="12"/>
      <c r="W62" s="8" t="s">
        <v>449</v>
      </c>
      <c r="X62" s="6"/>
      <c r="Y62" s="6"/>
      <c r="Z62" s="6"/>
      <c r="AA62" s="6" t="s">
        <v>122</v>
      </c>
      <c r="AB62" s="8"/>
    </row>
    <row r="63" spans="1:28" s="4" customFormat="1" ht="42" customHeight="1" x14ac:dyDescent="0.2">
      <c r="A63" s="5">
        <v>0</v>
      </c>
      <c r="B63" s="6" t="s">
        <v>472</v>
      </c>
      <c r="C63" s="13">
        <v>2300</v>
      </c>
      <c r="D63" s="8" t="s">
        <v>473</v>
      </c>
      <c r="E63" s="8" t="s">
        <v>474</v>
      </c>
      <c r="F63" s="8" t="s">
        <v>444</v>
      </c>
      <c r="G63" s="6" t="s">
        <v>67</v>
      </c>
      <c r="H63" s="6" t="s">
        <v>349</v>
      </c>
      <c r="I63" s="8"/>
      <c r="J63" s="9">
        <v>1</v>
      </c>
      <c r="K63" s="9">
        <v>480</v>
      </c>
      <c r="L63" s="9">
        <v>2019</v>
      </c>
      <c r="M63" s="8" t="s">
        <v>475</v>
      </c>
      <c r="N63" s="8" t="s">
        <v>447</v>
      </c>
      <c r="O63" s="8" t="s">
        <v>448</v>
      </c>
      <c r="P63" s="6" t="s">
        <v>349</v>
      </c>
      <c r="Q63" s="8" t="s">
        <v>119</v>
      </c>
      <c r="R63" s="10" t="s">
        <v>455</v>
      </c>
      <c r="S63" s="11"/>
      <c r="T63" s="6"/>
      <c r="U63" s="14" t="str">
        <f>HYPERLINK("https://media.infra-m.ru/1020/1020978/cover/1020978.jpg", "Обложка")</f>
        <v>Обложка</v>
      </c>
      <c r="V63" s="12"/>
      <c r="W63" s="8" t="s">
        <v>449</v>
      </c>
      <c r="X63" s="6"/>
      <c r="Y63" s="6"/>
      <c r="Z63" s="6"/>
      <c r="AA63" s="6" t="s">
        <v>62</v>
      </c>
      <c r="AB63" s="8"/>
    </row>
    <row r="64" spans="1:28" s="4" customFormat="1" ht="42" customHeight="1" x14ac:dyDescent="0.2">
      <c r="A64" s="5">
        <v>0</v>
      </c>
      <c r="B64" s="6" t="s">
        <v>476</v>
      </c>
      <c r="C64" s="13">
        <v>3497</v>
      </c>
      <c r="D64" s="8" t="s">
        <v>477</v>
      </c>
      <c r="E64" s="8" t="s">
        <v>478</v>
      </c>
      <c r="F64" s="8" t="s">
        <v>444</v>
      </c>
      <c r="G64" s="6" t="s">
        <v>67</v>
      </c>
      <c r="H64" s="6" t="s">
        <v>349</v>
      </c>
      <c r="I64" s="8"/>
      <c r="J64" s="9">
        <v>1</v>
      </c>
      <c r="K64" s="9">
        <v>480</v>
      </c>
      <c r="L64" s="9">
        <v>2019</v>
      </c>
      <c r="M64" s="8" t="s">
        <v>479</v>
      </c>
      <c r="N64" s="8" t="s">
        <v>447</v>
      </c>
      <c r="O64" s="8" t="s">
        <v>448</v>
      </c>
      <c r="P64" s="6" t="s">
        <v>349</v>
      </c>
      <c r="Q64" s="8" t="s">
        <v>119</v>
      </c>
      <c r="R64" s="10" t="s">
        <v>455</v>
      </c>
      <c r="S64" s="11"/>
      <c r="T64" s="6"/>
      <c r="U64" s="14" t="str">
        <f>HYPERLINK("https://media.infra-m.ru/1020/1020838/cover/1020838.jpg", "Обложка")</f>
        <v>Обложка</v>
      </c>
      <c r="V64" s="12"/>
      <c r="W64" s="8" t="s">
        <v>449</v>
      </c>
      <c r="X64" s="6"/>
      <c r="Y64" s="6"/>
      <c r="Z64" s="6"/>
      <c r="AA64" s="6" t="s">
        <v>62</v>
      </c>
      <c r="AB64" s="8"/>
    </row>
    <row r="65" spans="1:28" s="4" customFormat="1" ht="42" customHeight="1" x14ac:dyDescent="0.2">
      <c r="A65" s="5">
        <v>0</v>
      </c>
      <c r="B65" s="6" t="s">
        <v>480</v>
      </c>
      <c r="C65" s="13">
        <v>2300</v>
      </c>
      <c r="D65" s="8" t="s">
        <v>481</v>
      </c>
      <c r="E65" s="8" t="s">
        <v>482</v>
      </c>
      <c r="F65" s="8" t="s">
        <v>444</v>
      </c>
      <c r="G65" s="6" t="s">
        <v>67</v>
      </c>
      <c r="H65" s="6" t="s">
        <v>349</v>
      </c>
      <c r="I65" s="8"/>
      <c r="J65" s="9">
        <v>1</v>
      </c>
      <c r="K65" s="9">
        <v>480</v>
      </c>
      <c r="L65" s="9">
        <v>2021</v>
      </c>
      <c r="M65" s="8" t="s">
        <v>483</v>
      </c>
      <c r="N65" s="8" t="s">
        <v>447</v>
      </c>
      <c r="O65" s="8" t="s">
        <v>448</v>
      </c>
      <c r="P65" s="6" t="s">
        <v>349</v>
      </c>
      <c r="Q65" s="8" t="s">
        <v>390</v>
      </c>
      <c r="R65" s="10"/>
      <c r="S65" s="11"/>
      <c r="T65" s="6"/>
      <c r="U65" s="14" t="str">
        <f>HYPERLINK("https://media.infra-m.ru/1426/1426331/cover/1426331.jpg", "Обложка")</f>
        <v>Обложка</v>
      </c>
      <c r="V65" s="12"/>
      <c r="W65" s="8" t="s">
        <v>449</v>
      </c>
      <c r="X65" s="6"/>
      <c r="Y65" s="6"/>
      <c r="Z65" s="6"/>
      <c r="AA65" s="6" t="s">
        <v>62</v>
      </c>
      <c r="AB65" s="8"/>
    </row>
    <row r="66" spans="1:28" s="4" customFormat="1" ht="42" customHeight="1" x14ac:dyDescent="0.2">
      <c r="A66" s="5">
        <v>0</v>
      </c>
      <c r="B66" s="6" t="s">
        <v>484</v>
      </c>
      <c r="C66" s="13">
        <v>2300</v>
      </c>
      <c r="D66" s="8" t="s">
        <v>485</v>
      </c>
      <c r="E66" s="8" t="s">
        <v>486</v>
      </c>
      <c r="F66" s="8" t="s">
        <v>444</v>
      </c>
      <c r="G66" s="6" t="s">
        <v>67</v>
      </c>
      <c r="H66" s="6" t="s">
        <v>349</v>
      </c>
      <c r="I66" s="8"/>
      <c r="J66" s="9">
        <v>1</v>
      </c>
      <c r="K66" s="9">
        <v>480</v>
      </c>
      <c r="L66" s="9">
        <v>2019</v>
      </c>
      <c r="M66" s="8" t="s">
        <v>487</v>
      </c>
      <c r="N66" s="8" t="s">
        <v>447</v>
      </c>
      <c r="O66" s="8" t="s">
        <v>448</v>
      </c>
      <c r="P66" s="6" t="s">
        <v>349</v>
      </c>
      <c r="Q66" s="8" t="s">
        <v>119</v>
      </c>
      <c r="R66" s="10" t="s">
        <v>455</v>
      </c>
      <c r="S66" s="11"/>
      <c r="T66" s="6"/>
      <c r="U66" s="14" t="str">
        <f>HYPERLINK("https://media.infra-m.ru/1020/1020837/cover/1020837.jpg", "Обложка")</f>
        <v>Обложка</v>
      </c>
      <c r="V66" s="12"/>
      <c r="W66" s="8" t="s">
        <v>449</v>
      </c>
      <c r="X66" s="6"/>
      <c r="Y66" s="6"/>
      <c r="Z66" s="6"/>
      <c r="AA66" s="6" t="s">
        <v>83</v>
      </c>
      <c r="AB66" s="8"/>
    </row>
    <row r="67" spans="1:28" s="4" customFormat="1" ht="42" customHeight="1" x14ac:dyDescent="0.2">
      <c r="A67" s="5">
        <v>0</v>
      </c>
      <c r="B67" s="6" t="s">
        <v>488</v>
      </c>
      <c r="C67" s="13">
        <v>2300</v>
      </c>
      <c r="D67" s="8" t="s">
        <v>489</v>
      </c>
      <c r="E67" s="8" t="s">
        <v>490</v>
      </c>
      <c r="F67" s="8" t="s">
        <v>444</v>
      </c>
      <c r="G67" s="6" t="s">
        <v>67</v>
      </c>
      <c r="H67" s="6" t="s">
        <v>349</v>
      </c>
      <c r="I67" s="8"/>
      <c r="J67" s="9">
        <v>1</v>
      </c>
      <c r="K67" s="9">
        <v>480</v>
      </c>
      <c r="L67" s="9">
        <v>2021</v>
      </c>
      <c r="M67" s="8" t="s">
        <v>491</v>
      </c>
      <c r="N67" s="8" t="s">
        <v>447</v>
      </c>
      <c r="O67" s="8" t="s">
        <v>448</v>
      </c>
      <c r="P67" s="6" t="s">
        <v>349</v>
      </c>
      <c r="Q67" s="8" t="s">
        <v>119</v>
      </c>
      <c r="R67" s="10" t="s">
        <v>455</v>
      </c>
      <c r="S67" s="11"/>
      <c r="T67" s="6"/>
      <c r="U67" s="14" t="str">
        <f>HYPERLINK("https://media.infra-m.ru/1223/1223152/cover/1223152.jpg", "Обложка")</f>
        <v>Обложка</v>
      </c>
      <c r="V67" s="12"/>
      <c r="W67" s="8" t="s">
        <v>449</v>
      </c>
      <c r="X67" s="6"/>
      <c r="Y67" s="6"/>
      <c r="Z67" s="6"/>
      <c r="AA67" s="6" t="s">
        <v>83</v>
      </c>
      <c r="AB67" s="8"/>
    </row>
    <row r="68" spans="1:28" s="4" customFormat="1" ht="42" customHeight="1" x14ac:dyDescent="0.2">
      <c r="A68" s="5">
        <v>0</v>
      </c>
      <c r="B68" s="6" t="s">
        <v>492</v>
      </c>
      <c r="C68" s="13">
        <v>2300</v>
      </c>
      <c r="D68" s="8" t="s">
        <v>493</v>
      </c>
      <c r="E68" s="8" t="s">
        <v>494</v>
      </c>
      <c r="F68" s="8" t="s">
        <v>444</v>
      </c>
      <c r="G68" s="6" t="s">
        <v>67</v>
      </c>
      <c r="H68" s="6" t="s">
        <v>349</v>
      </c>
      <c r="I68" s="8"/>
      <c r="J68" s="9">
        <v>1</v>
      </c>
      <c r="K68" s="9">
        <v>496</v>
      </c>
      <c r="L68" s="9">
        <v>2021</v>
      </c>
      <c r="M68" s="8" t="s">
        <v>495</v>
      </c>
      <c r="N68" s="8" t="s">
        <v>447</v>
      </c>
      <c r="O68" s="8" t="s">
        <v>448</v>
      </c>
      <c r="P68" s="6" t="s">
        <v>349</v>
      </c>
      <c r="Q68" s="8" t="s">
        <v>390</v>
      </c>
      <c r="R68" s="10" t="s">
        <v>455</v>
      </c>
      <c r="S68" s="11"/>
      <c r="T68" s="6"/>
      <c r="U68" s="14" t="str">
        <f>HYPERLINK("https://media.infra-m.ru/1488/1488200/cover/1488200.jpg", "Обложка")</f>
        <v>Обложка</v>
      </c>
      <c r="V68" s="12"/>
      <c r="W68" s="8" t="s">
        <v>449</v>
      </c>
      <c r="X68" s="6"/>
      <c r="Y68" s="6"/>
      <c r="Z68" s="6"/>
      <c r="AA68" s="6" t="s">
        <v>83</v>
      </c>
      <c r="AB68" s="8"/>
    </row>
    <row r="69" spans="1:28" s="4" customFormat="1" ht="42" customHeight="1" x14ac:dyDescent="0.2">
      <c r="A69" s="5">
        <v>0</v>
      </c>
      <c r="B69" s="6" t="s">
        <v>496</v>
      </c>
      <c r="C69" s="13">
        <v>2300</v>
      </c>
      <c r="D69" s="8" t="s">
        <v>497</v>
      </c>
      <c r="E69" s="8" t="s">
        <v>498</v>
      </c>
      <c r="F69" s="8" t="s">
        <v>444</v>
      </c>
      <c r="G69" s="6" t="s">
        <v>67</v>
      </c>
      <c r="H69" s="6" t="s">
        <v>349</v>
      </c>
      <c r="I69" s="8"/>
      <c r="J69" s="9">
        <v>1</v>
      </c>
      <c r="K69" s="9">
        <v>496</v>
      </c>
      <c r="L69" s="9">
        <v>2019</v>
      </c>
      <c r="M69" s="8" t="s">
        <v>499</v>
      </c>
      <c r="N69" s="8" t="s">
        <v>447</v>
      </c>
      <c r="O69" s="8" t="s">
        <v>448</v>
      </c>
      <c r="P69" s="6" t="s">
        <v>349</v>
      </c>
      <c r="Q69" s="8" t="s">
        <v>119</v>
      </c>
      <c r="R69" s="10" t="s">
        <v>455</v>
      </c>
      <c r="S69" s="11"/>
      <c r="T69" s="6"/>
      <c r="U69" s="14" t="str">
        <f>HYPERLINK("https://media.infra-m.ru/1020/1020834/cover/1020834.jpg", "Обложка")</f>
        <v>Обложка</v>
      </c>
      <c r="V69" s="12"/>
      <c r="W69" s="8" t="s">
        <v>449</v>
      </c>
      <c r="X69" s="6"/>
      <c r="Y69" s="6"/>
      <c r="Z69" s="6"/>
      <c r="AA69" s="6" t="s">
        <v>83</v>
      </c>
      <c r="AB69" s="8"/>
    </row>
    <row r="70" spans="1:28" s="4" customFormat="1" ht="42" customHeight="1" x14ac:dyDescent="0.2">
      <c r="A70" s="5">
        <v>0</v>
      </c>
      <c r="B70" s="6" t="s">
        <v>500</v>
      </c>
      <c r="C70" s="13">
        <v>2300</v>
      </c>
      <c r="D70" s="8" t="s">
        <v>501</v>
      </c>
      <c r="E70" s="8" t="s">
        <v>502</v>
      </c>
      <c r="F70" s="8" t="s">
        <v>444</v>
      </c>
      <c r="G70" s="6" t="s">
        <v>67</v>
      </c>
      <c r="H70" s="6" t="s">
        <v>349</v>
      </c>
      <c r="I70" s="8"/>
      <c r="J70" s="9">
        <v>1</v>
      </c>
      <c r="K70" s="9">
        <v>495</v>
      </c>
      <c r="L70" s="9">
        <v>2019</v>
      </c>
      <c r="M70" s="8" t="s">
        <v>503</v>
      </c>
      <c r="N70" s="8" t="s">
        <v>447</v>
      </c>
      <c r="O70" s="8" t="s">
        <v>448</v>
      </c>
      <c r="P70" s="6" t="s">
        <v>349</v>
      </c>
      <c r="Q70" s="8" t="s">
        <v>119</v>
      </c>
      <c r="R70" s="10" t="s">
        <v>455</v>
      </c>
      <c r="S70" s="11"/>
      <c r="T70" s="6"/>
      <c r="U70" s="14" t="str">
        <f>HYPERLINK("https://media.infra-m.ru/1008/1008031/cover/1008031.jpg", "Обложка")</f>
        <v>Обложка</v>
      </c>
      <c r="V70" s="12"/>
      <c r="W70" s="8" t="s">
        <v>449</v>
      </c>
      <c r="X70" s="6"/>
      <c r="Y70" s="6"/>
      <c r="Z70" s="6"/>
      <c r="AA70" s="6" t="s">
        <v>112</v>
      </c>
      <c r="AB70" s="8"/>
    </row>
    <row r="71" spans="1:28" s="4" customFormat="1" ht="42" customHeight="1" x14ac:dyDescent="0.2">
      <c r="A71" s="5">
        <v>0</v>
      </c>
      <c r="B71" s="6" t="s">
        <v>504</v>
      </c>
      <c r="C71" s="13">
        <v>2400</v>
      </c>
      <c r="D71" s="8" t="s">
        <v>505</v>
      </c>
      <c r="E71" s="8" t="s">
        <v>506</v>
      </c>
      <c r="F71" s="8" t="s">
        <v>444</v>
      </c>
      <c r="G71" s="6" t="s">
        <v>67</v>
      </c>
      <c r="H71" s="6" t="s">
        <v>349</v>
      </c>
      <c r="I71" s="8"/>
      <c r="J71" s="9">
        <v>1</v>
      </c>
      <c r="K71" s="9">
        <v>496</v>
      </c>
      <c r="L71" s="9">
        <v>2021</v>
      </c>
      <c r="M71" s="8"/>
      <c r="N71" s="8" t="s">
        <v>447</v>
      </c>
      <c r="O71" s="8" t="s">
        <v>448</v>
      </c>
      <c r="P71" s="6" t="s">
        <v>349</v>
      </c>
      <c r="Q71" s="8" t="s">
        <v>328</v>
      </c>
      <c r="R71" s="10" t="s">
        <v>455</v>
      </c>
      <c r="S71" s="11"/>
      <c r="T71" s="6"/>
      <c r="U71" s="14" t="str">
        <f>HYPERLINK("https://media.infra-m.ru/1834/1834406/cover/1834406.jpg", "Обложка")</f>
        <v>Обложка</v>
      </c>
      <c r="V71" s="12"/>
      <c r="W71" s="8" t="s">
        <v>449</v>
      </c>
      <c r="X71" s="6"/>
      <c r="Y71" s="6"/>
      <c r="Z71" s="6"/>
      <c r="AA71" s="6" t="s">
        <v>112</v>
      </c>
      <c r="AB71" s="8"/>
    </row>
    <row r="72" spans="1:28" s="4" customFormat="1" ht="42" customHeight="1" x14ac:dyDescent="0.2">
      <c r="A72" s="5">
        <v>0</v>
      </c>
      <c r="B72" s="6" t="s">
        <v>507</v>
      </c>
      <c r="C72" s="13">
        <v>2400</v>
      </c>
      <c r="D72" s="8" t="s">
        <v>508</v>
      </c>
      <c r="E72" s="8" t="s">
        <v>509</v>
      </c>
      <c r="F72" s="8" t="s">
        <v>444</v>
      </c>
      <c r="G72" s="6" t="s">
        <v>67</v>
      </c>
      <c r="H72" s="6" t="s">
        <v>349</v>
      </c>
      <c r="I72" s="8"/>
      <c r="J72" s="9">
        <v>1</v>
      </c>
      <c r="K72" s="9">
        <v>496</v>
      </c>
      <c r="L72" s="9">
        <v>2021</v>
      </c>
      <c r="M72" s="8" t="s">
        <v>510</v>
      </c>
      <c r="N72" s="8" t="s">
        <v>447</v>
      </c>
      <c r="O72" s="8" t="s">
        <v>448</v>
      </c>
      <c r="P72" s="6" t="s">
        <v>349</v>
      </c>
      <c r="Q72" s="8" t="s">
        <v>390</v>
      </c>
      <c r="R72" s="10"/>
      <c r="S72" s="11"/>
      <c r="T72" s="6"/>
      <c r="U72" s="14" t="str">
        <f>HYPERLINK("https://media.infra-m.ru/1856/1856783/cover/1856783.jpg", "Обложка")</f>
        <v>Обложка</v>
      </c>
      <c r="V72" s="12"/>
      <c r="W72" s="8" t="s">
        <v>449</v>
      </c>
      <c r="X72" s="6"/>
      <c r="Y72" s="6"/>
      <c r="Z72" s="6"/>
      <c r="AA72" s="6" t="s">
        <v>112</v>
      </c>
      <c r="AB72" s="8"/>
    </row>
    <row r="73" spans="1:28" s="4" customFormat="1" ht="42" customHeight="1" x14ac:dyDescent="0.2">
      <c r="A73" s="5">
        <v>0</v>
      </c>
      <c r="B73" s="6" t="s">
        <v>511</v>
      </c>
      <c r="C73" s="13">
        <v>2400</v>
      </c>
      <c r="D73" s="8" t="s">
        <v>512</v>
      </c>
      <c r="E73" s="8" t="s">
        <v>513</v>
      </c>
      <c r="F73" s="8" t="s">
        <v>514</v>
      </c>
      <c r="G73" s="6" t="s">
        <v>67</v>
      </c>
      <c r="H73" s="6" t="s">
        <v>349</v>
      </c>
      <c r="I73" s="8" t="s">
        <v>515</v>
      </c>
      <c r="J73" s="9">
        <v>1</v>
      </c>
      <c r="K73" s="9">
        <v>496</v>
      </c>
      <c r="L73" s="9">
        <v>2021</v>
      </c>
      <c r="M73" s="8" t="s">
        <v>516</v>
      </c>
      <c r="N73" s="8" t="s">
        <v>447</v>
      </c>
      <c r="O73" s="8" t="s">
        <v>448</v>
      </c>
      <c r="P73" s="6" t="s">
        <v>349</v>
      </c>
      <c r="Q73" s="8" t="s">
        <v>517</v>
      </c>
      <c r="R73" s="10"/>
      <c r="S73" s="11"/>
      <c r="T73" s="6"/>
      <c r="U73" s="14" t="str">
        <f>HYPERLINK("https://media.infra-m.ru/1841/1841080/cover/1841080.jpg", "Обложка")</f>
        <v>Обложка</v>
      </c>
      <c r="V73" s="12"/>
      <c r="W73" s="8" t="s">
        <v>449</v>
      </c>
      <c r="X73" s="6"/>
      <c r="Y73" s="6"/>
      <c r="Z73" s="6"/>
      <c r="AA73" s="6" t="s">
        <v>112</v>
      </c>
      <c r="AB73" s="8"/>
    </row>
    <row r="74" spans="1:28" s="4" customFormat="1" ht="42" customHeight="1" x14ac:dyDescent="0.2">
      <c r="A74" s="5">
        <v>0</v>
      </c>
      <c r="B74" s="6" t="s">
        <v>518</v>
      </c>
      <c r="C74" s="13">
        <v>2300</v>
      </c>
      <c r="D74" s="8" t="s">
        <v>519</v>
      </c>
      <c r="E74" s="8" t="s">
        <v>520</v>
      </c>
      <c r="F74" s="8" t="s">
        <v>444</v>
      </c>
      <c r="G74" s="6" t="s">
        <v>521</v>
      </c>
      <c r="H74" s="6" t="s">
        <v>349</v>
      </c>
      <c r="I74" s="8"/>
      <c r="J74" s="9">
        <v>5</v>
      </c>
      <c r="K74" s="9">
        <v>512</v>
      </c>
      <c r="L74" s="9">
        <v>2019</v>
      </c>
      <c r="M74" s="8" t="s">
        <v>522</v>
      </c>
      <c r="N74" s="8" t="s">
        <v>447</v>
      </c>
      <c r="O74" s="8" t="s">
        <v>448</v>
      </c>
      <c r="P74" s="6" t="s">
        <v>349</v>
      </c>
      <c r="Q74" s="8" t="s">
        <v>517</v>
      </c>
      <c r="R74" s="10"/>
      <c r="S74" s="11"/>
      <c r="T74" s="6"/>
      <c r="U74" s="14" t="str">
        <f>HYPERLINK("https://media.infra-m.ru/0782/0782857/cover/782857.jpg", "Обложка")</f>
        <v>Обложка</v>
      </c>
      <c r="V74" s="12"/>
      <c r="W74" s="8" t="s">
        <v>449</v>
      </c>
      <c r="X74" s="6"/>
      <c r="Y74" s="6"/>
      <c r="Z74" s="6"/>
      <c r="AA74" s="6" t="s">
        <v>101</v>
      </c>
      <c r="AB74" s="8"/>
    </row>
    <row r="75" spans="1:28" s="4" customFormat="1" ht="42" customHeight="1" x14ac:dyDescent="0.2">
      <c r="A75" s="5">
        <v>0</v>
      </c>
      <c r="B75" s="6" t="s">
        <v>523</v>
      </c>
      <c r="C75" s="13">
        <v>2300</v>
      </c>
      <c r="D75" s="8" t="s">
        <v>524</v>
      </c>
      <c r="E75" s="8" t="s">
        <v>525</v>
      </c>
      <c r="F75" s="8" t="s">
        <v>514</v>
      </c>
      <c r="G75" s="6" t="s">
        <v>526</v>
      </c>
      <c r="H75" s="6" t="s">
        <v>349</v>
      </c>
      <c r="I75" s="8"/>
      <c r="J75" s="9">
        <v>5</v>
      </c>
      <c r="K75" s="9">
        <v>480</v>
      </c>
      <c r="L75" s="9">
        <v>2019</v>
      </c>
      <c r="M75" s="8" t="s">
        <v>527</v>
      </c>
      <c r="N75" s="8" t="s">
        <v>447</v>
      </c>
      <c r="O75" s="8" t="s">
        <v>448</v>
      </c>
      <c r="P75" s="6" t="s">
        <v>349</v>
      </c>
      <c r="Q75" s="8" t="s">
        <v>390</v>
      </c>
      <c r="R75" s="10"/>
      <c r="S75" s="11"/>
      <c r="T75" s="6"/>
      <c r="U75" s="14" t="str">
        <f>HYPERLINK("https://media.infra-m.ru/0891/0891820/cover/891820.jpg", "Обложка")</f>
        <v>Обложка</v>
      </c>
      <c r="V75" s="12"/>
      <c r="W75" s="8" t="s">
        <v>449</v>
      </c>
      <c r="X75" s="6"/>
      <c r="Y75" s="6"/>
      <c r="Z75" s="6"/>
      <c r="AA75" s="6" t="s">
        <v>101</v>
      </c>
      <c r="AB75" s="8"/>
    </row>
    <row r="76" spans="1:28" s="4" customFormat="1" ht="42" customHeight="1" x14ac:dyDescent="0.2">
      <c r="A76" s="5">
        <v>0</v>
      </c>
      <c r="B76" s="6" t="s">
        <v>528</v>
      </c>
      <c r="C76" s="13">
        <v>2300</v>
      </c>
      <c r="D76" s="8" t="s">
        <v>529</v>
      </c>
      <c r="E76" s="8" t="s">
        <v>530</v>
      </c>
      <c r="F76" s="8" t="s">
        <v>444</v>
      </c>
      <c r="G76" s="6" t="s">
        <v>526</v>
      </c>
      <c r="H76" s="6" t="s">
        <v>349</v>
      </c>
      <c r="I76" s="8"/>
      <c r="J76" s="9">
        <v>5</v>
      </c>
      <c r="K76" s="9">
        <v>480</v>
      </c>
      <c r="L76" s="9">
        <v>2019</v>
      </c>
      <c r="M76" s="8" t="s">
        <v>531</v>
      </c>
      <c r="N76" s="8" t="s">
        <v>447</v>
      </c>
      <c r="O76" s="8" t="s">
        <v>448</v>
      </c>
      <c r="P76" s="6" t="s">
        <v>349</v>
      </c>
      <c r="Q76" s="8" t="s">
        <v>517</v>
      </c>
      <c r="R76" s="10"/>
      <c r="S76" s="11"/>
      <c r="T76" s="6"/>
      <c r="U76" s="14" t="str">
        <f>HYPERLINK("https://media.infra-m.ru/0922/0922663/cover/922663.jpg", "Обложка")</f>
        <v>Обложка</v>
      </c>
      <c r="V76" s="12"/>
      <c r="W76" s="8" t="s">
        <v>449</v>
      </c>
      <c r="X76" s="6"/>
      <c r="Y76" s="6"/>
      <c r="Z76" s="6"/>
      <c r="AA76" s="6" t="s">
        <v>299</v>
      </c>
      <c r="AB76" s="8"/>
    </row>
    <row r="77" spans="1:28" s="4" customFormat="1" ht="42" customHeight="1" x14ac:dyDescent="0.2">
      <c r="A77" s="5">
        <v>0</v>
      </c>
      <c r="B77" s="6" t="s">
        <v>532</v>
      </c>
      <c r="C77" s="13">
        <v>2300</v>
      </c>
      <c r="D77" s="8" t="s">
        <v>533</v>
      </c>
      <c r="E77" s="8" t="s">
        <v>534</v>
      </c>
      <c r="F77" s="8" t="s">
        <v>444</v>
      </c>
      <c r="G77" s="6" t="s">
        <v>526</v>
      </c>
      <c r="H77" s="6" t="s">
        <v>349</v>
      </c>
      <c r="I77" s="8"/>
      <c r="J77" s="9">
        <v>1</v>
      </c>
      <c r="K77" s="9">
        <v>448</v>
      </c>
      <c r="L77" s="9">
        <v>2020</v>
      </c>
      <c r="M77" s="8" t="s">
        <v>535</v>
      </c>
      <c r="N77" s="8" t="s">
        <v>447</v>
      </c>
      <c r="O77" s="8" t="s">
        <v>448</v>
      </c>
      <c r="P77" s="6" t="s">
        <v>349</v>
      </c>
      <c r="Q77" s="8" t="s">
        <v>328</v>
      </c>
      <c r="R77" s="10"/>
      <c r="S77" s="11"/>
      <c r="T77" s="6"/>
      <c r="U77" s="14" t="str">
        <f>HYPERLINK("https://media.infra-m.ru/0952/0952065/cover/952065.jpg", "Обложка")</f>
        <v>Обложка</v>
      </c>
      <c r="V77" s="12"/>
      <c r="W77" s="8" t="s">
        <v>449</v>
      </c>
      <c r="X77" s="6"/>
      <c r="Y77" s="6"/>
      <c r="Z77" s="6"/>
      <c r="AA77" s="6" t="s">
        <v>299</v>
      </c>
      <c r="AB77" s="8"/>
    </row>
    <row r="78" spans="1:28" s="4" customFormat="1" ht="42" customHeight="1" x14ac:dyDescent="0.2">
      <c r="A78" s="5">
        <v>0</v>
      </c>
      <c r="B78" s="6" t="s">
        <v>536</v>
      </c>
      <c r="C78" s="13">
        <v>3300</v>
      </c>
      <c r="D78" s="8" t="s">
        <v>537</v>
      </c>
      <c r="E78" s="8" t="s">
        <v>538</v>
      </c>
      <c r="F78" s="8" t="s">
        <v>539</v>
      </c>
      <c r="G78" s="6" t="s">
        <v>67</v>
      </c>
      <c r="H78" s="6" t="s">
        <v>349</v>
      </c>
      <c r="I78" s="8"/>
      <c r="J78" s="9">
        <v>2</v>
      </c>
      <c r="K78" s="9">
        <v>960</v>
      </c>
      <c r="L78" s="9">
        <v>2018</v>
      </c>
      <c r="M78" s="8" t="s">
        <v>540</v>
      </c>
      <c r="N78" s="8" t="s">
        <v>447</v>
      </c>
      <c r="O78" s="8" t="s">
        <v>448</v>
      </c>
      <c r="P78" s="6" t="s">
        <v>349</v>
      </c>
      <c r="Q78" s="8" t="s">
        <v>390</v>
      </c>
      <c r="R78" s="10" t="s">
        <v>541</v>
      </c>
      <c r="S78" s="11"/>
      <c r="T78" s="6"/>
      <c r="U78" s="14" t="str">
        <f>HYPERLINK("https://media.infra-m.ru/0914/0914352/cover/914352.jpg", "Обложка")</f>
        <v>Обложка</v>
      </c>
      <c r="V78" s="12"/>
      <c r="W78" s="8" t="s">
        <v>449</v>
      </c>
      <c r="X78" s="6"/>
      <c r="Y78" s="6"/>
      <c r="Z78" s="6"/>
      <c r="AA78" s="6" t="s">
        <v>542</v>
      </c>
      <c r="AB78" s="8"/>
    </row>
    <row r="79" spans="1:28" s="4" customFormat="1" ht="42" customHeight="1" x14ac:dyDescent="0.2">
      <c r="A79" s="5">
        <v>0</v>
      </c>
      <c r="B79" s="6" t="s">
        <v>543</v>
      </c>
      <c r="C79" s="13">
        <v>2300</v>
      </c>
      <c r="D79" s="8" t="s">
        <v>544</v>
      </c>
      <c r="E79" s="8" t="s">
        <v>545</v>
      </c>
      <c r="F79" s="8" t="s">
        <v>539</v>
      </c>
      <c r="G79" s="6" t="s">
        <v>67</v>
      </c>
      <c r="H79" s="6" t="s">
        <v>349</v>
      </c>
      <c r="I79" s="8"/>
      <c r="J79" s="9">
        <v>1</v>
      </c>
      <c r="K79" s="9">
        <v>480</v>
      </c>
      <c r="L79" s="9">
        <v>2019</v>
      </c>
      <c r="M79" s="8" t="s">
        <v>546</v>
      </c>
      <c r="N79" s="8" t="s">
        <v>447</v>
      </c>
      <c r="O79" s="8" t="s">
        <v>448</v>
      </c>
      <c r="P79" s="6" t="s">
        <v>349</v>
      </c>
      <c r="Q79" s="8" t="s">
        <v>119</v>
      </c>
      <c r="R79" s="10" t="s">
        <v>455</v>
      </c>
      <c r="S79" s="11"/>
      <c r="T79" s="6"/>
      <c r="U79" s="14" t="str">
        <f>HYPERLINK("https://media.infra-m.ru/0989/0989376/cover/989376.jpg", "Обложка")</f>
        <v>Обложка</v>
      </c>
      <c r="V79" s="12"/>
      <c r="W79" s="8" t="s">
        <v>449</v>
      </c>
      <c r="X79" s="6"/>
      <c r="Y79" s="6"/>
      <c r="Z79" s="6"/>
      <c r="AA79" s="6" t="s">
        <v>547</v>
      </c>
      <c r="AB79" s="8"/>
    </row>
    <row r="80" spans="1:28" s="4" customFormat="1" ht="42" customHeight="1" x14ac:dyDescent="0.2">
      <c r="A80" s="5">
        <v>0</v>
      </c>
      <c r="B80" s="6" t="s">
        <v>548</v>
      </c>
      <c r="C80" s="13">
        <v>2300</v>
      </c>
      <c r="D80" s="8" t="s">
        <v>549</v>
      </c>
      <c r="E80" s="8" t="s">
        <v>550</v>
      </c>
      <c r="F80" s="8" t="s">
        <v>444</v>
      </c>
      <c r="G80" s="6" t="s">
        <v>67</v>
      </c>
      <c r="H80" s="6" t="s">
        <v>349</v>
      </c>
      <c r="I80" s="8"/>
      <c r="J80" s="9">
        <v>1</v>
      </c>
      <c r="K80" s="9">
        <v>480</v>
      </c>
      <c r="L80" s="9">
        <v>2018</v>
      </c>
      <c r="M80" s="8" t="s">
        <v>551</v>
      </c>
      <c r="N80" s="8" t="s">
        <v>447</v>
      </c>
      <c r="O80" s="8" t="s">
        <v>448</v>
      </c>
      <c r="P80" s="6" t="s">
        <v>349</v>
      </c>
      <c r="Q80" s="8" t="s">
        <v>328</v>
      </c>
      <c r="R80" s="10" t="s">
        <v>552</v>
      </c>
      <c r="S80" s="11"/>
      <c r="T80" s="6"/>
      <c r="U80" s="14" t="str">
        <f>HYPERLINK("https://media.infra-m.ru/0927/0927387/cover/927387.jpg", "Обложка")</f>
        <v>Обложка</v>
      </c>
      <c r="V80" s="12"/>
      <c r="W80" s="8" t="s">
        <v>449</v>
      </c>
      <c r="X80" s="6"/>
      <c r="Y80" s="6"/>
      <c r="Z80" s="6"/>
      <c r="AA80" s="6" t="s">
        <v>547</v>
      </c>
      <c r="AB80" s="8"/>
    </row>
    <row r="81" spans="1:28" s="4" customFormat="1" ht="42" customHeight="1" x14ac:dyDescent="0.2">
      <c r="A81" s="5">
        <v>0</v>
      </c>
      <c r="B81" s="6" t="s">
        <v>553</v>
      </c>
      <c r="C81" s="13">
        <v>2300</v>
      </c>
      <c r="D81" s="8" t="s">
        <v>554</v>
      </c>
      <c r="E81" s="8" t="s">
        <v>555</v>
      </c>
      <c r="F81" s="8" t="s">
        <v>444</v>
      </c>
      <c r="G81" s="6" t="s">
        <v>67</v>
      </c>
      <c r="H81" s="6" t="s">
        <v>349</v>
      </c>
      <c r="I81" s="8"/>
      <c r="J81" s="9">
        <v>1</v>
      </c>
      <c r="K81" s="9">
        <v>480</v>
      </c>
      <c r="L81" s="9">
        <v>2018</v>
      </c>
      <c r="M81" s="8" t="s">
        <v>556</v>
      </c>
      <c r="N81" s="8" t="s">
        <v>447</v>
      </c>
      <c r="O81" s="8" t="s">
        <v>448</v>
      </c>
      <c r="P81" s="6" t="s">
        <v>349</v>
      </c>
      <c r="Q81" s="8" t="s">
        <v>328</v>
      </c>
      <c r="R81" s="10" t="s">
        <v>541</v>
      </c>
      <c r="S81" s="11"/>
      <c r="T81" s="6"/>
      <c r="U81" s="14" t="str">
        <f>HYPERLINK("https://media.infra-m.ru/0927/0927388/cover/927388.jpg", "Обложка")</f>
        <v>Обложка</v>
      </c>
      <c r="V81" s="12"/>
      <c r="W81" s="8" t="s">
        <v>449</v>
      </c>
      <c r="X81" s="6"/>
      <c r="Y81" s="6"/>
      <c r="Z81" s="6"/>
      <c r="AA81" s="6" t="s">
        <v>547</v>
      </c>
      <c r="AB81" s="8"/>
    </row>
    <row r="82" spans="1:28" s="4" customFormat="1" ht="42" customHeight="1" x14ac:dyDescent="0.2">
      <c r="A82" s="5">
        <v>0</v>
      </c>
      <c r="B82" s="6" t="s">
        <v>557</v>
      </c>
      <c r="C82" s="13">
        <v>2300</v>
      </c>
      <c r="D82" s="8" t="s">
        <v>558</v>
      </c>
      <c r="E82" s="8" t="s">
        <v>559</v>
      </c>
      <c r="F82" s="8" t="s">
        <v>444</v>
      </c>
      <c r="G82" s="6" t="s">
        <v>67</v>
      </c>
      <c r="H82" s="6" t="s">
        <v>349</v>
      </c>
      <c r="I82" s="8"/>
      <c r="J82" s="9">
        <v>1</v>
      </c>
      <c r="K82" s="9">
        <v>480</v>
      </c>
      <c r="L82" s="9">
        <v>2020</v>
      </c>
      <c r="M82" s="8" t="s">
        <v>560</v>
      </c>
      <c r="N82" s="8" t="s">
        <v>447</v>
      </c>
      <c r="O82" s="8" t="s">
        <v>448</v>
      </c>
      <c r="P82" s="6" t="s">
        <v>349</v>
      </c>
      <c r="Q82" s="8" t="s">
        <v>390</v>
      </c>
      <c r="R82" s="10" t="s">
        <v>552</v>
      </c>
      <c r="S82" s="11"/>
      <c r="T82" s="6"/>
      <c r="U82" s="14" t="str">
        <f>HYPERLINK("https://media.infra-m.ru/1081/1081872/cover/1081872.jpg", "Обложка")</f>
        <v>Обложка</v>
      </c>
      <c r="V82" s="12"/>
      <c r="W82" s="8" t="s">
        <v>449</v>
      </c>
      <c r="X82" s="6"/>
      <c r="Y82" s="6"/>
      <c r="Z82" s="6"/>
      <c r="AA82" s="6" t="s">
        <v>561</v>
      </c>
      <c r="AB82" s="8"/>
    </row>
    <row r="83" spans="1:28" s="4" customFormat="1" ht="42" customHeight="1" x14ac:dyDescent="0.2">
      <c r="A83" s="5">
        <v>0</v>
      </c>
      <c r="B83" s="6" t="s">
        <v>562</v>
      </c>
      <c r="C83" s="13">
        <v>2300</v>
      </c>
      <c r="D83" s="8" t="s">
        <v>563</v>
      </c>
      <c r="E83" s="8" t="s">
        <v>564</v>
      </c>
      <c r="F83" s="8" t="s">
        <v>444</v>
      </c>
      <c r="G83" s="6" t="s">
        <v>67</v>
      </c>
      <c r="H83" s="6" t="s">
        <v>349</v>
      </c>
      <c r="I83" s="8"/>
      <c r="J83" s="9">
        <v>1</v>
      </c>
      <c r="K83" s="9">
        <v>480</v>
      </c>
      <c r="L83" s="9">
        <v>2019</v>
      </c>
      <c r="M83" s="8" t="s">
        <v>565</v>
      </c>
      <c r="N83" s="8" t="s">
        <v>447</v>
      </c>
      <c r="O83" s="8" t="s">
        <v>448</v>
      </c>
      <c r="P83" s="6" t="s">
        <v>349</v>
      </c>
      <c r="Q83" s="8" t="s">
        <v>119</v>
      </c>
      <c r="R83" s="10" t="s">
        <v>455</v>
      </c>
      <c r="S83" s="11"/>
      <c r="T83" s="6"/>
      <c r="U83" s="14" t="str">
        <f>HYPERLINK("https://media.infra-m.ru/0989/0989377/cover/989377.jpg", "Обложка")</f>
        <v>Обложка</v>
      </c>
      <c r="V83" s="12"/>
      <c r="W83" s="8" t="s">
        <v>449</v>
      </c>
      <c r="X83" s="6"/>
      <c r="Y83" s="6"/>
      <c r="Z83" s="6"/>
      <c r="AA83" s="6" t="s">
        <v>561</v>
      </c>
      <c r="AB83" s="8"/>
    </row>
    <row r="84" spans="1:28" s="4" customFormat="1" ht="51.95" customHeight="1" x14ac:dyDescent="0.2">
      <c r="A84" s="5">
        <v>0</v>
      </c>
      <c r="B84" s="6" t="s">
        <v>566</v>
      </c>
      <c r="C84" s="13">
        <v>2300</v>
      </c>
      <c r="D84" s="8" t="s">
        <v>567</v>
      </c>
      <c r="E84" s="8" t="s">
        <v>568</v>
      </c>
      <c r="F84" s="8" t="s">
        <v>514</v>
      </c>
      <c r="G84" s="6" t="s">
        <v>67</v>
      </c>
      <c r="H84" s="6" t="s">
        <v>349</v>
      </c>
      <c r="I84" s="8"/>
      <c r="J84" s="9">
        <v>5</v>
      </c>
      <c r="K84" s="9">
        <v>480</v>
      </c>
      <c r="L84" s="9">
        <v>2018</v>
      </c>
      <c r="M84" s="8" t="s">
        <v>569</v>
      </c>
      <c r="N84" s="8" t="s">
        <v>447</v>
      </c>
      <c r="O84" s="8" t="s">
        <v>448</v>
      </c>
      <c r="P84" s="6" t="s">
        <v>349</v>
      </c>
      <c r="Q84" s="8" t="s">
        <v>328</v>
      </c>
      <c r="R84" s="10" t="s">
        <v>570</v>
      </c>
      <c r="S84" s="11"/>
      <c r="T84" s="6"/>
      <c r="U84" s="14" t="str">
        <f>HYPERLINK("https://media.infra-m.ru/0882/0882283/cover/882283.jpg", "Обложка")</f>
        <v>Обложка</v>
      </c>
      <c r="V84" s="12"/>
      <c r="W84" s="8" t="s">
        <v>449</v>
      </c>
      <c r="X84" s="6"/>
      <c r="Y84" s="6"/>
      <c r="Z84" s="6"/>
      <c r="AA84" s="6" t="s">
        <v>561</v>
      </c>
      <c r="AB84" s="8"/>
    </row>
    <row r="85" spans="1:28" s="4" customFormat="1" ht="42" customHeight="1" x14ac:dyDescent="0.2">
      <c r="A85" s="5">
        <v>0</v>
      </c>
      <c r="B85" s="6" t="s">
        <v>571</v>
      </c>
      <c r="C85" s="13">
        <v>2300</v>
      </c>
      <c r="D85" s="8" t="s">
        <v>572</v>
      </c>
      <c r="E85" s="8" t="s">
        <v>573</v>
      </c>
      <c r="F85" s="8" t="s">
        <v>444</v>
      </c>
      <c r="G85" s="6" t="s">
        <v>67</v>
      </c>
      <c r="H85" s="6" t="s">
        <v>349</v>
      </c>
      <c r="I85" s="8"/>
      <c r="J85" s="9">
        <v>5</v>
      </c>
      <c r="K85" s="9">
        <v>480</v>
      </c>
      <c r="L85" s="9">
        <v>2020</v>
      </c>
      <c r="M85" s="8" t="s">
        <v>574</v>
      </c>
      <c r="N85" s="8" t="s">
        <v>447</v>
      </c>
      <c r="O85" s="8" t="s">
        <v>448</v>
      </c>
      <c r="P85" s="6" t="s">
        <v>349</v>
      </c>
      <c r="Q85" s="8" t="s">
        <v>119</v>
      </c>
      <c r="R85" s="10" t="s">
        <v>455</v>
      </c>
      <c r="S85" s="11"/>
      <c r="T85" s="6"/>
      <c r="U85" s="14" t="str">
        <f>HYPERLINK("https://media.infra-m.ru/1044/1044533/cover/1044533.jpg", "Обложка")</f>
        <v>Обложка</v>
      </c>
      <c r="V85" s="12"/>
      <c r="W85" s="8" t="s">
        <v>449</v>
      </c>
      <c r="X85" s="6"/>
      <c r="Y85" s="6"/>
      <c r="Z85" s="6"/>
      <c r="AA85" s="6" t="s">
        <v>48</v>
      </c>
      <c r="AB85" s="8"/>
    </row>
    <row r="86" spans="1:28" s="4" customFormat="1" ht="44.1" customHeight="1" x14ac:dyDescent="0.2">
      <c r="A86" s="5">
        <v>0</v>
      </c>
      <c r="B86" s="6" t="s">
        <v>575</v>
      </c>
      <c r="C86" s="13">
        <v>2300</v>
      </c>
      <c r="D86" s="8" t="s">
        <v>576</v>
      </c>
      <c r="E86" s="8" t="s">
        <v>577</v>
      </c>
      <c r="F86" s="8" t="s">
        <v>444</v>
      </c>
      <c r="G86" s="6" t="s">
        <v>67</v>
      </c>
      <c r="H86" s="6" t="s">
        <v>349</v>
      </c>
      <c r="I86" s="8"/>
      <c r="J86" s="9">
        <v>5</v>
      </c>
      <c r="K86" s="9">
        <v>480</v>
      </c>
      <c r="L86" s="9">
        <v>2020</v>
      </c>
      <c r="M86" s="8" t="s">
        <v>578</v>
      </c>
      <c r="N86" s="8" t="s">
        <v>447</v>
      </c>
      <c r="O86" s="8" t="s">
        <v>448</v>
      </c>
      <c r="P86" s="6" t="s">
        <v>349</v>
      </c>
      <c r="Q86" s="8" t="s">
        <v>390</v>
      </c>
      <c r="R86" s="10" t="s">
        <v>579</v>
      </c>
      <c r="S86" s="11"/>
      <c r="T86" s="6"/>
      <c r="U86" s="14" t="str">
        <f>HYPERLINK("https://media.infra-m.ru/1044/1044514/cover/1044514.jpg", "Обложка")</f>
        <v>Обложка</v>
      </c>
      <c r="V86" s="12"/>
      <c r="W86" s="8" t="s">
        <v>449</v>
      </c>
      <c r="X86" s="6"/>
      <c r="Y86" s="6"/>
      <c r="Z86" s="6"/>
      <c r="AA86" s="6" t="s">
        <v>580</v>
      </c>
      <c r="AB86" s="8"/>
    </row>
    <row r="87" spans="1:28" s="4" customFormat="1" ht="42" customHeight="1" x14ac:dyDescent="0.2">
      <c r="A87" s="5">
        <v>0</v>
      </c>
      <c r="B87" s="6" t="s">
        <v>581</v>
      </c>
      <c r="C87" s="13">
        <v>2300</v>
      </c>
      <c r="D87" s="8" t="s">
        <v>582</v>
      </c>
      <c r="E87" s="8" t="s">
        <v>583</v>
      </c>
      <c r="F87" s="8" t="s">
        <v>444</v>
      </c>
      <c r="G87" s="6" t="s">
        <v>67</v>
      </c>
      <c r="H87" s="6" t="s">
        <v>349</v>
      </c>
      <c r="I87" s="8"/>
      <c r="J87" s="9">
        <v>1</v>
      </c>
      <c r="K87" s="9">
        <v>480</v>
      </c>
      <c r="L87" s="9">
        <v>2019</v>
      </c>
      <c r="M87" s="8" t="s">
        <v>584</v>
      </c>
      <c r="N87" s="8" t="s">
        <v>447</v>
      </c>
      <c r="O87" s="8" t="s">
        <v>448</v>
      </c>
      <c r="P87" s="6" t="s">
        <v>349</v>
      </c>
      <c r="Q87" s="8" t="s">
        <v>119</v>
      </c>
      <c r="R87" s="10" t="s">
        <v>455</v>
      </c>
      <c r="S87" s="11"/>
      <c r="T87" s="6"/>
      <c r="U87" s="14" t="str">
        <f>HYPERLINK("https://media.infra-m.ru/1020/1020975/cover/1020975.jpg", "Обложка")</f>
        <v>Обложка</v>
      </c>
      <c r="V87" s="12"/>
      <c r="W87" s="8" t="s">
        <v>449</v>
      </c>
      <c r="X87" s="6"/>
      <c r="Y87" s="6"/>
      <c r="Z87" s="6"/>
      <c r="AA87" s="6" t="s">
        <v>580</v>
      </c>
      <c r="AB87" s="8"/>
    </row>
    <row r="88" spans="1:28" s="4" customFormat="1" ht="42" customHeight="1" x14ac:dyDescent="0.2">
      <c r="A88" s="5">
        <v>0</v>
      </c>
      <c r="B88" s="6" t="s">
        <v>585</v>
      </c>
      <c r="C88" s="13">
        <v>2300</v>
      </c>
      <c r="D88" s="8" t="s">
        <v>586</v>
      </c>
      <c r="E88" s="8" t="s">
        <v>587</v>
      </c>
      <c r="F88" s="8" t="s">
        <v>444</v>
      </c>
      <c r="G88" s="6" t="s">
        <v>67</v>
      </c>
      <c r="H88" s="6" t="s">
        <v>349</v>
      </c>
      <c r="I88" s="8"/>
      <c r="J88" s="9">
        <v>1</v>
      </c>
      <c r="K88" s="9">
        <v>480</v>
      </c>
      <c r="L88" s="9">
        <v>2019</v>
      </c>
      <c r="M88" s="8" t="s">
        <v>588</v>
      </c>
      <c r="N88" s="8" t="s">
        <v>447</v>
      </c>
      <c r="O88" s="8" t="s">
        <v>448</v>
      </c>
      <c r="P88" s="6" t="s">
        <v>349</v>
      </c>
      <c r="Q88" s="8" t="s">
        <v>119</v>
      </c>
      <c r="R88" s="10" t="s">
        <v>455</v>
      </c>
      <c r="S88" s="11"/>
      <c r="T88" s="6"/>
      <c r="U88" s="14" t="str">
        <f>HYPERLINK("https://media.infra-m.ru/1020/1020972/cover/1020972.jpg", "Обложка")</f>
        <v>Обложка</v>
      </c>
      <c r="V88" s="12"/>
      <c r="W88" s="8" t="s">
        <v>449</v>
      </c>
      <c r="X88" s="6"/>
      <c r="Y88" s="6"/>
      <c r="Z88" s="6"/>
      <c r="AA88" s="6" t="s">
        <v>580</v>
      </c>
      <c r="AB88" s="8"/>
    </row>
    <row r="89" spans="1:28" s="4" customFormat="1" ht="42" customHeight="1" x14ac:dyDescent="0.2">
      <c r="A89" s="5">
        <v>0</v>
      </c>
      <c r="B89" s="6" t="s">
        <v>589</v>
      </c>
      <c r="C89" s="13">
        <v>2300</v>
      </c>
      <c r="D89" s="8" t="s">
        <v>590</v>
      </c>
      <c r="E89" s="8" t="s">
        <v>591</v>
      </c>
      <c r="F89" s="8" t="s">
        <v>444</v>
      </c>
      <c r="G89" s="6" t="s">
        <v>67</v>
      </c>
      <c r="H89" s="6" t="s">
        <v>349</v>
      </c>
      <c r="I89" s="8"/>
      <c r="J89" s="9">
        <v>1</v>
      </c>
      <c r="K89" s="9">
        <v>480</v>
      </c>
      <c r="L89" s="9">
        <v>2019</v>
      </c>
      <c r="M89" s="8" t="s">
        <v>592</v>
      </c>
      <c r="N89" s="8" t="s">
        <v>447</v>
      </c>
      <c r="O89" s="8" t="s">
        <v>448</v>
      </c>
      <c r="P89" s="6" t="s">
        <v>349</v>
      </c>
      <c r="Q89" s="8" t="s">
        <v>119</v>
      </c>
      <c r="R89" s="10" t="s">
        <v>455</v>
      </c>
      <c r="S89" s="11"/>
      <c r="T89" s="6"/>
      <c r="U89" s="14" t="str">
        <f>HYPERLINK("https://media.infra-m.ru/1020/1020766/cover/1020766.jpg", "Обложка")</f>
        <v>Обложка</v>
      </c>
      <c r="V89" s="12"/>
      <c r="W89" s="8" t="s">
        <v>449</v>
      </c>
      <c r="X89" s="6"/>
      <c r="Y89" s="6"/>
      <c r="Z89" s="6"/>
      <c r="AA89" s="6" t="s">
        <v>580</v>
      </c>
      <c r="AB89" s="8"/>
    </row>
    <row r="90" spans="1:28" s="4" customFormat="1" ht="42" customHeight="1" x14ac:dyDescent="0.2">
      <c r="A90" s="5">
        <v>0</v>
      </c>
      <c r="B90" s="6" t="s">
        <v>593</v>
      </c>
      <c r="C90" s="13">
        <v>2300</v>
      </c>
      <c r="D90" s="8" t="s">
        <v>594</v>
      </c>
      <c r="E90" s="8" t="s">
        <v>595</v>
      </c>
      <c r="F90" s="8" t="s">
        <v>444</v>
      </c>
      <c r="G90" s="6" t="s">
        <v>67</v>
      </c>
      <c r="H90" s="6" t="s">
        <v>349</v>
      </c>
      <c r="I90" s="8"/>
      <c r="J90" s="9">
        <v>1</v>
      </c>
      <c r="K90" s="9">
        <v>480</v>
      </c>
      <c r="L90" s="9">
        <v>2019</v>
      </c>
      <c r="M90" s="8" t="s">
        <v>596</v>
      </c>
      <c r="N90" s="8" t="s">
        <v>447</v>
      </c>
      <c r="O90" s="8" t="s">
        <v>448</v>
      </c>
      <c r="P90" s="6" t="s">
        <v>349</v>
      </c>
      <c r="Q90" s="8" t="s">
        <v>119</v>
      </c>
      <c r="R90" s="10" t="s">
        <v>455</v>
      </c>
      <c r="S90" s="11"/>
      <c r="T90" s="6"/>
      <c r="U90" s="14" t="str">
        <f>HYPERLINK("https://media.infra-m.ru/1020/1020836/cover/1020836.jpg", "Обложка")</f>
        <v>Обложка</v>
      </c>
      <c r="V90" s="12"/>
      <c r="W90" s="8" t="s">
        <v>449</v>
      </c>
      <c r="X90" s="6"/>
      <c r="Y90" s="6"/>
      <c r="Z90" s="6"/>
      <c r="AA90" s="6" t="s">
        <v>597</v>
      </c>
      <c r="AB90" s="8"/>
    </row>
    <row r="91" spans="1:28" s="4" customFormat="1" ht="42" customHeight="1" x14ac:dyDescent="0.2">
      <c r="A91" s="5">
        <v>0</v>
      </c>
      <c r="B91" s="6" t="s">
        <v>598</v>
      </c>
      <c r="C91" s="13">
        <v>2300</v>
      </c>
      <c r="D91" s="8" t="s">
        <v>599</v>
      </c>
      <c r="E91" s="8" t="s">
        <v>600</v>
      </c>
      <c r="F91" s="8" t="s">
        <v>444</v>
      </c>
      <c r="G91" s="6" t="s">
        <v>67</v>
      </c>
      <c r="H91" s="6" t="s">
        <v>349</v>
      </c>
      <c r="I91" s="8"/>
      <c r="J91" s="9">
        <v>1</v>
      </c>
      <c r="K91" s="9">
        <v>480</v>
      </c>
      <c r="L91" s="9">
        <v>2019</v>
      </c>
      <c r="M91" s="8" t="s">
        <v>601</v>
      </c>
      <c r="N91" s="8" t="s">
        <v>447</v>
      </c>
      <c r="O91" s="8" t="s">
        <v>448</v>
      </c>
      <c r="P91" s="6" t="s">
        <v>349</v>
      </c>
      <c r="Q91" s="8" t="s">
        <v>119</v>
      </c>
      <c r="R91" s="10" t="s">
        <v>455</v>
      </c>
      <c r="S91" s="11"/>
      <c r="T91" s="6"/>
      <c r="U91" s="14" t="str">
        <f>HYPERLINK("https://media.infra-m.ru/1001/1001517/cover/1001517.jpg", "Обложка")</f>
        <v>Обложка</v>
      </c>
      <c r="V91" s="12"/>
      <c r="W91" s="8" t="s">
        <v>449</v>
      </c>
      <c r="X91" s="6"/>
      <c r="Y91" s="6"/>
      <c r="Z91" s="6"/>
      <c r="AA91" s="6" t="s">
        <v>597</v>
      </c>
      <c r="AB91" s="8"/>
    </row>
    <row r="92" spans="1:28" s="4" customFormat="1" ht="42" customHeight="1" x14ac:dyDescent="0.2">
      <c r="A92" s="5">
        <v>0</v>
      </c>
      <c r="B92" s="6" t="s">
        <v>602</v>
      </c>
      <c r="C92" s="13">
        <v>2300</v>
      </c>
      <c r="D92" s="8" t="s">
        <v>603</v>
      </c>
      <c r="E92" s="8" t="s">
        <v>604</v>
      </c>
      <c r="F92" s="8" t="s">
        <v>444</v>
      </c>
      <c r="G92" s="6" t="s">
        <v>67</v>
      </c>
      <c r="H92" s="6" t="s">
        <v>349</v>
      </c>
      <c r="I92" s="8"/>
      <c r="J92" s="9">
        <v>1</v>
      </c>
      <c r="K92" s="9">
        <v>528</v>
      </c>
      <c r="L92" s="9">
        <v>2019</v>
      </c>
      <c r="M92" s="8" t="s">
        <v>605</v>
      </c>
      <c r="N92" s="8" t="s">
        <v>447</v>
      </c>
      <c r="O92" s="8" t="s">
        <v>448</v>
      </c>
      <c r="P92" s="6" t="s">
        <v>349</v>
      </c>
      <c r="Q92" s="8" t="s">
        <v>119</v>
      </c>
      <c r="R92" s="10" t="s">
        <v>455</v>
      </c>
      <c r="S92" s="11"/>
      <c r="T92" s="6"/>
      <c r="U92" s="14" t="str">
        <f>HYPERLINK("https://media.infra-m.ru/1001/1001519/cover/1001519.jpg", "Обложка")</f>
        <v>Обложка</v>
      </c>
      <c r="V92" s="12"/>
      <c r="W92" s="8" t="s">
        <v>449</v>
      </c>
      <c r="X92" s="6"/>
      <c r="Y92" s="6"/>
      <c r="Z92" s="6"/>
      <c r="AA92" s="6" t="s">
        <v>122</v>
      </c>
      <c r="AB92" s="8"/>
    </row>
    <row r="93" spans="1:28" s="4" customFormat="1" ht="51.95" customHeight="1" x14ac:dyDescent="0.2">
      <c r="A93" s="5">
        <v>0</v>
      </c>
      <c r="B93" s="6" t="s">
        <v>606</v>
      </c>
      <c r="C93" s="13">
        <v>1120</v>
      </c>
      <c r="D93" s="8" t="s">
        <v>607</v>
      </c>
      <c r="E93" s="8" t="s">
        <v>608</v>
      </c>
      <c r="F93" s="8" t="s">
        <v>609</v>
      </c>
      <c r="G93" s="6" t="s">
        <v>53</v>
      </c>
      <c r="H93" s="6" t="s">
        <v>39</v>
      </c>
      <c r="I93" s="8"/>
      <c r="J93" s="9">
        <v>1</v>
      </c>
      <c r="K93" s="9">
        <v>249</v>
      </c>
      <c r="L93" s="9">
        <v>2023</v>
      </c>
      <c r="M93" s="8" t="s">
        <v>610</v>
      </c>
      <c r="N93" s="8" t="s">
        <v>79</v>
      </c>
      <c r="O93" s="8" t="s">
        <v>217</v>
      </c>
      <c r="P93" s="6" t="s">
        <v>58</v>
      </c>
      <c r="Q93" s="8" t="s">
        <v>239</v>
      </c>
      <c r="R93" s="10" t="s">
        <v>611</v>
      </c>
      <c r="S93" s="11"/>
      <c r="T93" s="6"/>
      <c r="U93" s="14" t="str">
        <f>HYPERLINK("https://media.infra-m.ru/2031/2031715/cover/2031715.jpg", "Обложка")</f>
        <v>Обложка</v>
      </c>
      <c r="V93" s="14" t="str">
        <f>HYPERLINK("https://znanium.ru/catalog/product/2031715", "Ознакомиться")</f>
        <v>Ознакомиться</v>
      </c>
      <c r="W93" s="8"/>
      <c r="X93" s="6"/>
      <c r="Y93" s="6"/>
      <c r="Z93" s="6"/>
      <c r="AA93" s="6" t="s">
        <v>612</v>
      </c>
      <c r="AB93" s="8"/>
    </row>
    <row r="94" spans="1:28" s="4" customFormat="1" ht="51.95" customHeight="1" x14ac:dyDescent="0.2">
      <c r="A94" s="5">
        <v>0</v>
      </c>
      <c r="B94" s="6" t="s">
        <v>613</v>
      </c>
      <c r="C94" s="13">
        <v>1050</v>
      </c>
      <c r="D94" s="8" t="s">
        <v>614</v>
      </c>
      <c r="E94" s="8" t="s">
        <v>615</v>
      </c>
      <c r="F94" s="8" t="s">
        <v>616</v>
      </c>
      <c r="G94" s="6" t="s">
        <v>53</v>
      </c>
      <c r="H94" s="6" t="s">
        <v>39</v>
      </c>
      <c r="I94" s="8" t="s">
        <v>97</v>
      </c>
      <c r="J94" s="9">
        <v>1</v>
      </c>
      <c r="K94" s="9">
        <v>224</v>
      </c>
      <c r="L94" s="9">
        <v>2024</v>
      </c>
      <c r="M94" s="8" t="s">
        <v>617</v>
      </c>
      <c r="N94" s="8" t="s">
        <v>326</v>
      </c>
      <c r="O94" s="8" t="s">
        <v>327</v>
      </c>
      <c r="P94" s="6" t="s">
        <v>81</v>
      </c>
      <c r="Q94" s="8" t="s">
        <v>45</v>
      </c>
      <c r="R94" s="10" t="s">
        <v>618</v>
      </c>
      <c r="S94" s="11"/>
      <c r="T94" s="6"/>
      <c r="U94" s="14" t="str">
        <f>HYPERLINK("https://media.infra-m.ru/2143/2143224/cover/2143224.jpg", "Обложка")</f>
        <v>Обложка</v>
      </c>
      <c r="V94" s="14" t="str">
        <f>HYPERLINK("https://znanium.ru/catalog/product/2143224", "Ознакомиться")</f>
        <v>Ознакомиться</v>
      </c>
      <c r="W94" s="8" t="s">
        <v>619</v>
      </c>
      <c r="X94" s="6"/>
      <c r="Y94" s="6"/>
      <c r="Z94" s="6"/>
      <c r="AA94" s="6" t="s">
        <v>112</v>
      </c>
      <c r="AB94" s="8"/>
    </row>
    <row r="95" spans="1:28" s="4" customFormat="1" ht="42" customHeight="1" x14ac:dyDescent="0.2">
      <c r="A95" s="5">
        <v>0</v>
      </c>
      <c r="B95" s="6" t="s">
        <v>620</v>
      </c>
      <c r="C95" s="13">
        <v>1040</v>
      </c>
      <c r="D95" s="8" t="s">
        <v>621</v>
      </c>
      <c r="E95" s="8" t="s">
        <v>622</v>
      </c>
      <c r="F95" s="8" t="s">
        <v>623</v>
      </c>
      <c r="G95" s="6" t="s">
        <v>67</v>
      </c>
      <c r="H95" s="6" t="s">
        <v>39</v>
      </c>
      <c r="I95" s="8" t="s">
        <v>40</v>
      </c>
      <c r="J95" s="9">
        <v>1</v>
      </c>
      <c r="K95" s="9">
        <v>196</v>
      </c>
      <c r="L95" s="9">
        <v>2025</v>
      </c>
      <c r="M95" s="8" t="s">
        <v>624</v>
      </c>
      <c r="N95" s="8" t="s">
        <v>56</v>
      </c>
      <c r="O95" s="8" t="s">
        <v>625</v>
      </c>
      <c r="P95" s="6" t="s">
        <v>58</v>
      </c>
      <c r="Q95" s="8" t="s">
        <v>59</v>
      </c>
      <c r="R95" s="10" t="s">
        <v>626</v>
      </c>
      <c r="S95" s="11"/>
      <c r="T95" s="6"/>
      <c r="U95" s="14" t="str">
        <f>HYPERLINK("https://media.infra-m.ru/2173/2173835/cover/2173835.jpg", "Обложка")</f>
        <v>Обложка</v>
      </c>
      <c r="V95" s="14" t="str">
        <f>HYPERLINK("https://znanium.ru/catalog/product/2173835", "Ознакомиться")</f>
        <v>Ознакомиться</v>
      </c>
      <c r="W95" s="8" t="s">
        <v>627</v>
      </c>
      <c r="X95" s="6" t="s">
        <v>266</v>
      </c>
      <c r="Y95" s="6"/>
      <c r="Z95" s="6"/>
      <c r="AA95" s="6" t="s">
        <v>267</v>
      </c>
      <c r="AB95" s="8"/>
    </row>
    <row r="96" spans="1:28" s="4" customFormat="1" ht="51.95" customHeight="1" x14ac:dyDescent="0.2">
      <c r="A96" s="5">
        <v>0</v>
      </c>
      <c r="B96" s="6" t="s">
        <v>628</v>
      </c>
      <c r="C96" s="13">
        <v>1300</v>
      </c>
      <c r="D96" s="8" t="s">
        <v>629</v>
      </c>
      <c r="E96" s="8" t="s">
        <v>630</v>
      </c>
      <c r="F96" s="8" t="s">
        <v>623</v>
      </c>
      <c r="G96" s="6" t="s">
        <v>67</v>
      </c>
      <c r="H96" s="6" t="s">
        <v>39</v>
      </c>
      <c r="I96" s="8" t="s">
        <v>40</v>
      </c>
      <c r="J96" s="9">
        <v>1</v>
      </c>
      <c r="K96" s="9">
        <v>285</v>
      </c>
      <c r="L96" s="9">
        <v>2023</v>
      </c>
      <c r="M96" s="8" t="s">
        <v>631</v>
      </c>
      <c r="N96" s="8" t="s">
        <v>56</v>
      </c>
      <c r="O96" s="8" t="s">
        <v>625</v>
      </c>
      <c r="P96" s="6" t="s">
        <v>58</v>
      </c>
      <c r="Q96" s="8" t="s">
        <v>59</v>
      </c>
      <c r="R96" s="10" t="s">
        <v>632</v>
      </c>
      <c r="S96" s="11"/>
      <c r="T96" s="6"/>
      <c r="U96" s="14" t="str">
        <f>HYPERLINK("https://media.infra-m.ru/1918/1918490/cover/1918490.jpg", "Обложка")</f>
        <v>Обложка</v>
      </c>
      <c r="V96" s="14" t="str">
        <f>HYPERLINK("https://znanium.ru/catalog/product/1918490", "Ознакомиться")</f>
        <v>Ознакомиться</v>
      </c>
      <c r="W96" s="8" t="s">
        <v>627</v>
      </c>
      <c r="X96" s="6"/>
      <c r="Y96" s="6"/>
      <c r="Z96" s="6"/>
      <c r="AA96" s="6" t="s">
        <v>633</v>
      </c>
      <c r="AB96" s="8"/>
    </row>
    <row r="97" spans="1:28" s="4" customFormat="1" ht="44.1" customHeight="1" x14ac:dyDescent="0.2">
      <c r="A97" s="5">
        <v>0</v>
      </c>
      <c r="B97" s="6" t="s">
        <v>634</v>
      </c>
      <c r="C97" s="7">
        <v>810</v>
      </c>
      <c r="D97" s="8" t="s">
        <v>635</v>
      </c>
      <c r="E97" s="8" t="s">
        <v>636</v>
      </c>
      <c r="F97" s="8" t="s">
        <v>623</v>
      </c>
      <c r="G97" s="6" t="s">
        <v>67</v>
      </c>
      <c r="H97" s="6" t="s">
        <v>39</v>
      </c>
      <c r="I97" s="8"/>
      <c r="J97" s="9">
        <v>1</v>
      </c>
      <c r="K97" s="9">
        <v>178</v>
      </c>
      <c r="L97" s="9">
        <v>2023</v>
      </c>
      <c r="M97" s="8" t="s">
        <v>637</v>
      </c>
      <c r="N97" s="8" t="s">
        <v>56</v>
      </c>
      <c r="O97" s="8" t="s">
        <v>625</v>
      </c>
      <c r="P97" s="6" t="s">
        <v>58</v>
      </c>
      <c r="Q97" s="8" t="s">
        <v>59</v>
      </c>
      <c r="R97" s="10" t="s">
        <v>638</v>
      </c>
      <c r="S97" s="11"/>
      <c r="T97" s="6"/>
      <c r="U97" s="14" t="str">
        <f>HYPERLINK("https://media.infra-m.ru/1939/1939108/cover/1939108.jpg", "Обложка")</f>
        <v>Обложка</v>
      </c>
      <c r="V97" s="14" t="str">
        <f>HYPERLINK("https://znanium.ru/catalog/product/1939108", "Ознакомиться")</f>
        <v>Ознакомиться</v>
      </c>
      <c r="W97" s="8" t="s">
        <v>627</v>
      </c>
      <c r="X97" s="6"/>
      <c r="Y97" s="6"/>
      <c r="Z97" s="6"/>
      <c r="AA97" s="6" t="s">
        <v>633</v>
      </c>
      <c r="AB97" s="8"/>
    </row>
    <row r="98" spans="1:28" s="4" customFormat="1" ht="51.95" customHeight="1" x14ac:dyDescent="0.2">
      <c r="A98" s="5">
        <v>0</v>
      </c>
      <c r="B98" s="6" t="s">
        <v>639</v>
      </c>
      <c r="C98" s="13">
        <v>1090</v>
      </c>
      <c r="D98" s="8" t="s">
        <v>640</v>
      </c>
      <c r="E98" s="8" t="s">
        <v>641</v>
      </c>
      <c r="F98" s="8" t="s">
        <v>623</v>
      </c>
      <c r="G98" s="6" t="s">
        <v>53</v>
      </c>
      <c r="H98" s="6" t="s">
        <v>39</v>
      </c>
      <c r="I98" s="8" t="s">
        <v>40</v>
      </c>
      <c r="J98" s="9">
        <v>1</v>
      </c>
      <c r="K98" s="9">
        <v>238</v>
      </c>
      <c r="L98" s="9">
        <v>2024</v>
      </c>
      <c r="M98" s="8" t="s">
        <v>642</v>
      </c>
      <c r="N98" s="8" t="s">
        <v>56</v>
      </c>
      <c r="O98" s="8" t="s">
        <v>625</v>
      </c>
      <c r="P98" s="6" t="s">
        <v>58</v>
      </c>
      <c r="Q98" s="8" t="s">
        <v>59</v>
      </c>
      <c r="R98" s="10" t="s">
        <v>643</v>
      </c>
      <c r="S98" s="11"/>
      <c r="T98" s="6"/>
      <c r="U98" s="14" t="str">
        <f>HYPERLINK("https://media.infra-m.ru/1921/1921397/cover/1921397.jpg", "Обложка")</f>
        <v>Обложка</v>
      </c>
      <c r="V98" s="14" t="str">
        <f>HYPERLINK("https://znanium.ru/catalog/product/1843565", "Ознакомиться")</f>
        <v>Ознакомиться</v>
      </c>
      <c r="W98" s="8" t="s">
        <v>627</v>
      </c>
      <c r="X98" s="6"/>
      <c r="Y98" s="6"/>
      <c r="Z98" s="6"/>
      <c r="AA98" s="6" t="s">
        <v>258</v>
      </c>
      <c r="AB98" s="8"/>
    </row>
    <row r="99" spans="1:28" s="4" customFormat="1" ht="42" customHeight="1" x14ac:dyDescent="0.2">
      <c r="A99" s="5">
        <v>0</v>
      </c>
      <c r="B99" s="6" t="s">
        <v>644</v>
      </c>
      <c r="C99" s="7">
        <v>764</v>
      </c>
      <c r="D99" s="8" t="s">
        <v>645</v>
      </c>
      <c r="E99" s="8" t="s">
        <v>646</v>
      </c>
      <c r="F99" s="8" t="s">
        <v>647</v>
      </c>
      <c r="G99" s="6" t="s">
        <v>38</v>
      </c>
      <c r="H99" s="6" t="s">
        <v>179</v>
      </c>
      <c r="I99" s="8" t="s">
        <v>179</v>
      </c>
      <c r="J99" s="9">
        <v>1</v>
      </c>
      <c r="K99" s="9">
        <v>160</v>
      </c>
      <c r="L99" s="9">
        <v>2024</v>
      </c>
      <c r="M99" s="8" t="s">
        <v>648</v>
      </c>
      <c r="N99" s="8" t="s">
        <v>79</v>
      </c>
      <c r="O99" s="8" t="s">
        <v>108</v>
      </c>
      <c r="P99" s="6" t="s">
        <v>109</v>
      </c>
      <c r="Q99" s="8" t="s">
        <v>119</v>
      </c>
      <c r="R99" s="10" t="s">
        <v>649</v>
      </c>
      <c r="S99" s="11"/>
      <c r="T99" s="6"/>
      <c r="U99" s="14" t="str">
        <f>HYPERLINK("https://media.infra-m.ru/2156/2156795/cover/2156795.jpg", "Обложка")</f>
        <v>Обложка</v>
      </c>
      <c r="V99" s="14" t="str">
        <f>HYPERLINK("https://znanium.ru/catalog/product/2079695", "Ознакомиться")</f>
        <v>Ознакомиться</v>
      </c>
      <c r="W99" s="8" t="s">
        <v>400</v>
      </c>
      <c r="X99" s="6"/>
      <c r="Y99" s="6"/>
      <c r="Z99" s="6"/>
      <c r="AA99" s="6" t="s">
        <v>650</v>
      </c>
      <c r="AB99" s="8"/>
    </row>
    <row r="100" spans="1:28" s="4" customFormat="1" ht="51.95" customHeight="1" x14ac:dyDescent="0.2">
      <c r="A100" s="5">
        <v>0</v>
      </c>
      <c r="B100" s="6" t="s">
        <v>651</v>
      </c>
      <c r="C100" s="7">
        <v>284.89999999999998</v>
      </c>
      <c r="D100" s="8" t="s">
        <v>652</v>
      </c>
      <c r="E100" s="8" t="s">
        <v>653</v>
      </c>
      <c r="F100" s="8" t="s">
        <v>609</v>
      </c>
      <c r="G100" s="6" t="s">
        <v>38</v>
      </c>
      <c r="H100" s="6" t="s">
        <v>654</v>
      </c>
      <c r="I100" s="8"/>
      <c r="J100" s="9">
        <v>1</v>
      </c>
      <c r="K100" s="9">
        <v>98</v>
      </c>
      <c r="L100" s="9">
        <v>2022</v>
      </c>
      <c r="M100" s="8" t="s">
        <v>655</v>
      </c>
      <c r="N100" s="8" t="s">
        <v>42</v>
      </c>
      <c r="O100" s="8" t="s">
        <v>43</v>
      </c>
      <c r="P100" s="6" t="s">
        <v>44</v>
      </c>
      <c r="Q100" s="8" t="s">
        <v>183</v>
      </c>
      <c r="R100" s="10" t="s">
        <v>656</v>
      </c>
      <c r="S100" s="11"/>
      <c r="T100" s="6"/>
      <c r="U100" s="14" t="str">
        <f>HYPERLINK("https://media.infra-m.ru/1745/1745608/cover/1745608.jpg", "Обложка")</f>
        <v>Обложка</v>
      </c>
      <c r="V100" s="14" t="str">
        <f>HYPERLINK("https://znanium.ru/catalog/product/2093939", "Ознакомиться")</f>
        <v>Ознакомиться</v>
      </c>
      <c r="W100" s="8"/>
      <c r="X100" s="6"/>
      <c r="Y100" s="6"/>
      <c r="Z100" s="6"/>
      <c r="AA100" s="6" t="s">
        <v>657</v>
      </c>
      <c r="AB100" s="8"/>
    </row>
    <row r="101" spans="1:28" s="4" customFormat="1" ht="51.95" customHeight="1" x14ac:dyDescent="0.2">
      <c r="A101" s="5">
        <v>0</v>
      </c>
      <c r="B101" s="6" t="s">
        <v>658</v>
      </c>
      <c r="C101" s="13">
        <v>1084</v>
      </c>
      <c r="D101" s="8" t="s">
        <v>659</v>
      </c>
      <c r="E101" s="8" t="s">
        <v>660</v>
      </c>
      <c r="F101" s="8" t="s">
        <v>661</v>
      </c>
      <c r="G101" s="6" t="s">
        <v>53</v>
      </c>
      <c r="H101" s="6" t="s">
        <v>39</v>
      </c>
      <c r="I101" s="8" t="s">
        <v>97</v>
      </c>
      <c r="J101" s="9">
        <v>1</v>
      </c>
      <c r="K101" s="9">
        <v>239</v>
      </c>
      <c r="L101" s="9">
        <v>2023</v>
      </c>
      <c r="M101" s="8" t="s">
        <v>662</v>
      </c>
      <c r="N101" s="8" t="s">
        <v>79</v>
      </c>
      <c r="O101" s="8" t="s">
        <v>255</v>
      </c>
      <c r="P101" s="6" t="s">
        <v>81</v>
      </c>
      <c r="Q101" s="8" t="s">
        <v>45</v>
      </c>
      <c r="R101" s="10" t="s">
        <v>663</v>
      </c>
      <c r="S101" s="11"/>
      <c r="T101" s="6"/>
      <c r="U101" s="14" t="str">
        <f>HYPERLINK("https://media.infra-m.ru/2006/2006059/cover/2006059.jpg", "Обложка")</f>
        <v>Обложка</v>
      </c>
      <c r="V101" s="14" t="str">
        <f>HYPERLINK("https://znanium.ru/catalog/product/1167070", "Ознакомиться")</f>
        <v>Ознакомиться</v>
      </c>
      <c r="W101" s="8" t="s">
        <v>257</v>
      </c>
      <c r="X101" s="6"/>
      <c r="Y101" s="6"/>
      <c r="Z101" s="6"/>
      <c r="AA101" s="6" t="s">
        <v>196</v>
      </c>
      <c r="AB101" s="8"/>
    </row>
    <row r="102" spans="1:28" s="4" customFormat="1" ht="42" customHeight="1" x14ac:dyDescent="0.2">
      <c r="A102" s="5">
        <v>0</v>
      </c>
      <c r="B102" s="6" t="s">
        <v>664</v>
      </c>
      <c r="C102" s="13">
        <v>2670</v>
      </c>
      <c r="D102" s="8" t="s">
        <v>665</v>
      </c>
      <c r="E102" s="8" t="s">
        <v>666</v>
      </c>
      <c r="F102" s="8" t="s">
        <v>667</v>
      </c>
      <c r="G102" s="6" t="s">
        <v>53</v>
      </c>
      <c r="H102" s="6" t="s">
        <v>39</v>
      </c>
      <c r="I102" s="8" t="s">
        <v>88</v>
      </c>
      <c r="J102" s="9">
        <v>1</v>
      </c>
      <c r="K102" s="9">
        <v>718</v>
      </c>
      <c r="L102" s="9">
        <v>2023</v>
      </c>
      <c r="M102" s="8" t="s">
        <v>668</v>
      </c>
      <c r="N102" s="8" t="s">
        <v>42</v>
      </c>
      <c r="O102" s="8" t="s">
        <v>43</v>
      </c>
      <c r="P102" s="6" t="s">
        <v>81</v>
      </c>
      <c r="Q102" s="8" t="s">
        <v>45</v>
      </c>
      <c r="R102" s="10" t="s">
        <v>669</v>
      </c>
      <c r="S102" s="11"/>
      <c r="T102" s="6"/>
      <c r="U102" s="14" t="str">
        <f>HYPERLINK("https://media.infra-m.ru/1897/1897010/cover/1897010.jpg", "Обложка")</f>
        <v>Обложка</v>
      </c>
      <c r="V102" s="14" t="str">
        <f>HYPERLINK("https://znanium.ru/catalog/product/1897010", "Ознакомиться")</f>
        <v>Ознакомиться</v>
      </c>
      <c r="W102" s="8" t="s">
        <v>47</v>
      </c>
      <c r="X102" s="6"/>
      <c r="Y102" s="6"/>
      <c r="Z102" s="6"/>
      <c r="AA102" s="6" t="s">
        <v>83</v>
      </c>
      <c r="AB102" s="8"/>
    </row>
    <row r="103" spans="1:28" s="4" customFormat="1" ht="42" customHeight="1" x14ac:dyDescent="0.2">
      <c r="A103" s="5">
        <v>0</v>
      </c>
      <c r="B103" s="6" t="s">
        <v>670</v>
      </c>
      <c r="C103" s="7">
        <v>520</v>
      </c>
      <c r="D103" s="8" t="s">
        <v>671</v>
      </c>
      <c r="E103" s="8" t="s">
        <v>672</v>
      </c>
      <c r="F103" s="8" t="s">
        <v>673</v>
      </c>
      <c r="G103" s="6" t="s">
        <v>38</v>
      </c>
      <c r="H103" s="6" t="s">
        <v>39</v>
      </c>
      <c r="I103" s="8" t="s">
        <v>317</v>
      </c>
      <c r="J103" s="9">
        <v>1</v>
      </c>
      <c r="K103" s="9">
        <v>160</v>
      </c>
      <c r="L103" s="9">
        <v>2020</v>
      </c>
      <c r="M103" s="8" t="s">
        <v>674</v>
      </c>
      <c r="N103" s="8" t="s">
        <v>42</v>
      </c>
      <c r="O103" s="8" t="s">
        <v>43</v>
      </c>
      <c r="P103" s="6" t="s">
        <v>81</v>
      </c>
      <c r="Q103" s="8" t="s">
        <v>45</v>
      </c>
      <c r="R103" s="10" t="s">
        <v>675</v>
      </c>
      <c r="S103" s="11"/>
      <c r="T103" s="6"/>
      <c r="U103" s="14" t="str">
        <f>HYPERLINK("https://media.infra-m.ru/1039/1039306/cover/1039306.jpg", "Обложка")</f>
        <v>Обложка</v>
      </c>
      <c r="V103" s="14" t="str">
        <f>HYPERLINK("https://znanium.ru/catalog/product/1039306", "Ознакомиться")</f>
        <v>Ознакомиться</v>
      </c>
      <c r="W103" s="8" t="s">
        <v>47</v>
      </c>
      <c r="X103" s="6"/>
      <c r="Y103" s="6"/>
      <c r="Z103" s="6"/>
      <c r="AA103" s="6" t="s">
        <v>92</v>
      </c>
      <c r="AB103" s="8"/>
    </row>
    <row r="104" spans="1:28" s="4" customFormat="1" ht="51.95" customHeight="1" x14ac:dyDescent="0.2">
      <c r="A104" s="5">
        <v>0</v>
      </c>
      <c r="B104" s="6" t="s">
        <v>676</v>
      </c>
      <c r="C104" s="7">
        <v>880</v>
      </c>
      <c r="D104" s="8" t="s">
        <v>677</v>
      </c>
      <c r="E104" s="8" t="s">
        <v>678</v>
      </c>
      <c r="F104" s="8" t="s">
        <v>679</v>
      </c>
      <c r="G104" s="6" t="s">
        <v>53</v>
      </c>
      <c r="H104" s="6" t="s">
        <v>39</v>
      </c>
      <c r="I104" s="8" t="s">
        <v>97</v>
      </c>
      <c r="J104" s="9">
        <v>1</v>
      </c>
      <c r="K104" s="9">
        <v>176</v>
      </c>
      <c r="L104" s="9">
        <v>2025</v>
      </c>
      <c r="M104" s="8" t="s">
        <v>680</v>
      </c>
      <c r="N104" s="8" t="s">
        <v>42</v>
      </c>
      <c r="O104" s="8" t="s">
        <v>43</v>
      </c>
      <c r="P104" s="6" t="s">
        <v>81</v>
      </c>
      <c r="Q104" s="8" t="s">
        <v>45</v>
      </c>
      <c r="R104" s="10" t="s">
        <v>681</v>
      </c>
      <c r="S104" s="11"/>
      <c r="T104" s="6"/>
      <c r="U104" s="14" t="str">
        <f>HYPERLINK("https://media.infra-m.ru/2171/2171239/cover/2171239.jpg", "Обложка")</f>
        <v>Обложка</v>
      </c>
      <c r="V104" s="14" t="str">
        <f>HYPERLINK("https://znanium.ru/catalog/product/2171239", "Ознакомиться")</f>
        <v>Ознакомиться</v>
      </c>
      <c r="W104" s="8" t="s">
        <v>265</v>
      </c>
      <c r="X104" s="6"/>
      <c r="Y104" s="6"/>
      <c r="Z104" s="6"/>
      <c r="AA104" s="6" t="s">
        <v>633</v>
      </c>
      <c r="AB104" s="8"/>
    </row>
    <row r="105" spans="1:28" s="4" customFormat="1" ht="51.95" customHeight="1" x14ac:dyDescent="0.2">
      <c r="A105" s="5">
        <v>0</v>
      </c>
      <c r="B105" s="6" t="s">
        <v>682</v>
      </c>
      <c r="C105" s="7">
        <v>564</v>
      </c>
      <c r="D105" s="8" t="s">
        <v>683</v>
      </c>
      <c r="E105" s="8" t="s">
        <v>684</v>
      </c>
      <c r="F105" s="8" t="s">
        <v>685</v>
      </c>
      <c r="G105" s="6" t="s">
        <v>38</v>
      </c>
      <c r="H105" s="6" t="s">
        <v>68</v>
      </c>
      <c r="I105" s="8" t="s">
        <v>686</v>
      </c>
      <c r="J105" s="9">
        <v>1</v>
      </c>
      <c r="K105" s="9">
        <v>112</v>
      </c>
      <c r="L105" s="9">
        <v>2025</v>
      </c>
      <c r="M105" s="8" t="s">
        <v>687</v>
      </c>
      <c r="N105" s="8" t="s">
        <v>56</v>
      </c>
      <c r="O105" s="8" t="s">
        <v>164</v>
      </c>
      <c r="P105" s="6" t="s">
        <v>81</v>
      </c>
      <c r="Q105" s="8" t="s">
        <v>183</v>
      </c>
      <c r="R105" s="10" t="s">
        <v>688</v>
      </c>
      <c r="S105" s="11" t="s">
        <v>689</v>
      </c>
      <c r="T105" s="6"/>
      <c r="U105" s="14" t="str">
        <f>HYPERLINK("https://media.infra-m.ru/2188/2188213/cover/2188213.jpg", "Обложка")</f>
        <v>Обложка</v>
      </c>
      <c r="V105" s="14" t="str">
        <f>HYPERLINK("https://znanium.ru/catalog/product/1280629", "Ознакомиться")</f>
        <v>Ознакомиться</v>
      </c>
      <c r="W105" s="8" t="s">
        <v>690</v>
      </c>
      <c r="X105" s="6"/>
      <c r="Y105" s="6"/>
      <c r="Z105" s="6"/>
      <c r="AA105" s="6" t="s">
        <v>561</v>
      </c>
      <c r="AB105" s="8"/>
    </row>
    <row r="106" spans="1:28" s="4" customFormat="1" ht="42" customHeight="1" x14ac:dyDescent="0.2">
      <c r="A106" s="5">
        <v>0</v>
      </c>
      <c r="B106" s="6" t="s">
        <v>691</v>
      </c>
      <c r="C106" s="13">
        <v>2554</v>
      </c>
      <c r="D106" s="8" t="s">
        <v>692</v>
      </c>
      <c r="E106" s="8" t="s">
        <v>693</v>
      </c>
      <c r="F106" s="8" t="s">
        <v>694</v>
      </c>
      <c r="G106" s="6" t="s">
        <v>67</v>
      </c>
      <c r="H106" s="6" t="s">
        <v>39</v>
      </c>
      <c r="I106" s="8" t="s">
        <v>180</v>
      </c>
      <c r="J106" s="9">
        <v>1</v>
      </c>
      <c r="K106" s="9">
        <v>510</v>
      </c>
      <c r="L106" s="9">
        <v>2025</v>
      </c>
      <c r="M106" s="8" t="s">
        <v>695</v>
      </c>
      <c r="N106" s="8" t="s">
        <v>56</v>
      </c>
      <c r="O106" s="8" t="s">
        <v>57</v>
      </c>
      <c r="P106" s="6" t="s">
        <v>58</v>
      </c>
      <c r="Q106" s="8" t="s">
        <v>183</v>
      </c>
      <c r="R106" s="10" t="s">
        <v>696</v>
      </c>
      <c r="S106" s="11"/>
      <c r="T106" s="6"/>
      <c r="U106" s="14" t="str">
        <f>HYPERLINK("https://media.infra-m.ru/2170/2170077/cover/2170077.jpg", "Обложка")</f>
        <v>Обложка</v>
      </c>
      <c r="V106" s="14" t="str">
        <f>HYPERLINK("https://znanium.ru/catalog/product/2149827", "Ознакомиться")</f>
        <v>Ознакомиться</v>
      </c>
      <c r="W106" s="8" t="s">
        <v>47</v>
      </c>
      <c r="X106" s="6"/>
      <c r="Y106" s="6"/>
      <c r="Z106" s="6"/>
      <c r="AA106" s="6" t="s">
        <v>229</v>
      </c>
      <c r="AB106" s="8"/>
    </row>
    <row r="107" spans="1:28" s="4" customFormat="1" ht="42" customHeight="1" x14ac:dyDescent="0.2">
      <c r="A107" s="5">
        <v>0</v>
      </c>
      <c r="B107" s="6" t="s">
        <v>697</v>
      </c>
      <c r="C107" s="13">
        <v>1484</v>
      </c>
      <c r="D107" s="8" t="s">
        <v>698</v>
      </c>
      <c r="E107" s="8" t="s">
        <v>699</v>
      </c>
      <c r="F107" s="8" t="s">
        <v>700</v>
      </c>
      <c r="G107" s="6" t="s">
        <v>67</v>
      </c>
      <c r="H107" s="6" t="s">
        <v>39</v>
      </c>
      <c r="I107" s="8" t="s">
        <v>88</v>
      </c>
      <c r="J107" s="9">
        <v>1</v>
      </c>
      <c r="K107" s="9">
        <v>314</v>
      </c>
      <c r="L107" s="9">
        <v>2024</v>
      </c>
      <c r="M107" s="8" t="s">
        <v>701</v>
      </c>
      <c r="N107" s="8" t="s">
        <v>79</v>
      </c>
      <c r="O107" s="8" t="s">
        <v>702</v>
      </c>
      <c r="P107" s="6" t="s">
        <v>81</v>
      </c>
      <c r="Q107" s="8" t="s">
        <v>45</v>
      </c>
      <c r="R107" s="10" t="s">
        <v>455</v>
      </c>
      <c r="S107" s="11"/>
      <c r="T107" s="6"/>
      <c r="U107" s="14" t="str">
        <f>HYPERLINK("https://media.infra-m.ru/2110/2110039/cover/2110039.jpg", "Обложка")</f>
        <v>Обложка</v>
      </c>
      <c r="V107" s="14" t="str">
        <f>HYPERLINK("https://znanium.ru/catalog/product/1042089", "Ознакомиться")</f>
        <v>Ознакомиться</v>
      </c>
      <c r="W107" s="8" t="s">
        <v>703</v>
      </c>
      <c r="X107" s="6"/>
      <c r="Y107" s="6"/>
      <c r="Z107" s="6"/>
      <c r="AA107" s="6" t="s">
        <v>92</v>
      </c>
      <c r="AB107" s="8"/>
    </row>
    <row r="108" spans="1:28" s="4" customFormat="1" ht="42" customHeight="1" x14ac:dyDescent="0.2">
      <c r="A108" s="5">
        <v>0</v>
      </c>
      <c r="B108" s="6" t="s">
        <v>704</v>
      </c>
      <c r="C108" s="13">
        <v>1997</v>
      </c>
      <c r="D108" s="8" t="s">
        <v>705</v>
      </c>
      <c r="E108" s="8" t="s">
        <v>706</v>
      </c>
      <c r="F108" s="8" t="s">
        <v>707</v>
      </c>
      <c r="G108" s="6" t="s">
        <v>67</v>
      </c>
      <c r="H108" s="6" t="s">
        <v>436</v>
      </c>
      <c r="I108" s="8" t="s">
        <v>88</v>
      </c>
      <c r="J108" s="9">
        <v>1</v>
      </c>
      <c r="K108" s="9">
        <v>629</v>
      </c>
      <c r="L108" s="9">
        <v>2024</v>
      </c>
      <c r="M108" s="8" t="s">
        <v>708</v>
      </c>
      <c r="N108" s="8" t="s">
        <v>79</v>
      </c>
      <c r="O108" s="8" t="s">
        <v>702</v>
      </c>
      <c r="P108" s="6" t="s">
        <v>81</v>
      </c>
      <c r="Q108" s="8" t="s">
        <v>45</v>
      </c>
      <c r="R108" s="10" t="s">
        <v>709</v>
      </c>
      <c r="S108" s="11"/>
      <c r="T108" s="6"/>
      <c r="U108" s="14" t="str">
        <f>HYPERLINK("https://media.infra-m.ru/2129/2129190/cover/2129190.jpg", "Обложка")</f>
        <v>Обложка</v>
      </c>
      <c r="V108" s="14" t="str">
        <f>HYPERLINK("https://znanium.ru/catalog/product/1154378", "Ознакомиться")</f>
        <v>Ознакомиться</v>
      </c>
      <c r="W108" s="8" t="s">
        <v>710</v>
      </c>
      <c r="X108" s="6"/>
      <c r="Y108" s="6"/>
      <c r="Z108" s="6"/>
      <c r="AA108" s="6" t="s">
        <v>48</v>
      </c>
      <c r="AB108" s="8"/>
    </row>
    <row r="109" spans="1:28" s="4" customFormat="1" ht="51.95" customHeight="1" x14ac:dyDescent="0.2">
      <c r="A109" s="5">
        <v>0</v>
      </c>
      <c r="B109" s="6" t="s">
        <v>711</v>
      </c>
      <c r="C109" s="13">
        <v>2490</v>
      </c>
      <c r="D109" s="8" t="s">
        <v>712</v>
      </c>
      <c r="E109" s="8" t="s">
        <v>713</v>
      </c>
      <c r="F109" s="8" t="s">
        <v>714</v>
      </c>
      <c r="G109" s="6" t="s">
        <v>67</v>
      </c>
      <c r="H109" s="6" t="s">
        <v>39</v>
      </c>
      <c r="I109" s="8" t="s">
        <v>88</v>
      </c>
      <c r="J109" s="9">
        <v>1</v>
      </c>
      <c r="K109" s="9">
        <v>512</v>
      </c>
      <c r="L109" s="9">
        <v>2024</v>
      </c>
      <c r="M109" s="8" t="s">
        <v>715</v>
      </c>
      <c r="N109" s="8" t="s">
        <v>79</v>
      </c>
      <c r="O109" s="8" t="s">
        <v>147</v>
      </c>
      <c r="P109" s="6" t="s">
        <v>109</v>
      </c>
      <c r="Q109" s="8" t="s">
        <v>59</v>
      </c>
      <c r="R109" s="10" t="s">
        <v>716</v>
      </c>
      <c r="S109" s="11"/>
      <c r="T109" s="6"/>
      <c r="U109" s="14" t="str">
        <f>HYPERLINK("https://media.infra-m.ru/2136/2136248/cover/2136248.jpg", "Обложка")</f>
        <v>Обложка</v>
      </c>
      <c r="V109" s="14" t="str">
        <f>HYPERLINK("https://znanium.ru/catalog/product/2136248", "Ознакомиться")</f>
        <v>Ознакомиться</v>
      </c>
      <c r="W109" s="8" t="s">
        <v>710</v>
      </c>
      <c r="X109" s="6"/>
      <c r="Y109" s="6"/>
      <c r="Z109" s="6"/>
      <c r="AA109" s="6" t="s">
        <v>717</v>
      </c>
      <c r="AB109" s="8"/>
    </row>
    <row r="110" spans="1:28" s="4" customFormat="1" ht="51.95" customHeight="1" x14ac:dyDescent="0.2">
      <c r="A110" s="5">
        <v>0</v>
      </c>
      <c r="B110" s="6" t="s">
        <v>718</v>
      </c>
      <c r="C110" s="13">
        <v>1160</v>
      </c>
      <c r="D110" s="8" t="s">
        <v>719</v>
      </c>
      <c r="E110" s="8" t="s">
        <v>720</v>
      </c>
      <c r="F110" s="8" t="s">
        <v>721</v>
      </c>
      <c r="G110" s="6" t="s">
        <v>38</v>
      </c>
      <c r="H110" s="6" t="s">
        <v>68</v>
      </c>
      <c r="I110" s="8" t="s">
        <v>97</v>
      </c>
      <c r="J110" s="9">
        <v>1</v>
      </c>
      <c r="K110" s="9">
        <v>232</v>
      </c>
      <c r="L110" s="9">
        <v>2024</v>
      </c>
      <c r="M110" s="8" t="s">
        <v>722</v>
      </c>
      <c r="N110" s="8" t="s">
        <v>79</v>
      </c>
      <c r="O110" s="8" t="s">
        <v>80</v>
      </c>
      <c r="P110" s="6" t="s">
        <v>81</v>
      </c>
      <c r="Q110" s="8" t="s">
        <v>45</v>
      </c>
      <c r="R110" s="10" t="s">
        <v>723</v>
      </c>
      <c r="S110" s="11" t="s">
        <v>724</v>
      </c>
      <c r="T110" s="6"/>
      <c r="U110" s="14" t="str">
        <f>HYPERLINK("https://media.infra-m.ru/2170/2170872/cover/2170872.jpg", "Обложка")</f>
        <v>Обложка</v>
      </c>
      <c r="V110" s="14" t="str">
        <f>HYPERLINK("https://znanium.ru/catalog/product/2170872", "Ознакомиться")</f>
        <v>Ознакомиться</v>
      </c>
      <c r="W110" s="8" t="s">
        <v>725</v>
      </c>
      <c r="X110" s="6"/>
      <c r="Y110" s="6"/>
      <c r="Z110" s="6"/>
      <c r="AA110" s="6" t="s">
        <v>83</v>
      </c>
      <c r="AB110" s="8"/>
    </row>
    <row r="111" spans="1:28" s="4" customFormat="1" ht="51.95" customHeight="1" x14ac:dyDescent="0.2">
      <c r="A111" s="5">
        <v>0</v>
      </c>
      <c r="B111" s="6" t="s">
        <v>726</v>
      </c>
      <c r="C111" s="13">
        <v>3047</v>
      </c>
      <c r="D111" s="8" t="s">
        <v>727</v>
      </c>
      <c r="E111" s="8" t="s">
        <v>728</v>
      </c>
      <c r="F111" s="8" t="s">
        <v>729</v>
      </c>
      <c r="G111" s="6" t="s">
        <v>53</v>
      </c>
      <c r="H111" s="6" t="s">
        <v>730</v>
      </c>
      <c r="I111" s="8"/>
      <c r="J111" s="9">
        <v>1</v>
      </c>
      <c r="K111" s="9">
        <v>608</v>
      </c>
      <c r="L111" s="9">
        <v>2025</v>
      </c>
      <c r="M111" s="8" t="s">
        <v>731</v>
      </c>
      <c r="N111" s="8" t="s">
        <v>79</v>
      </c>
      <c r="O111" s="8" t="s">
        <v>80</v>
      </c>
      <c r="P111" s="6" t="s">
        <v>81</v>
      </c>
      <c r="Q111" s="8" t="s">
        <v>45</v>
      </c>
      <c r="R111" s="10" t="s">
        <v>319</v>
      </c>
      <c r="S111" s="11"/>
      <c r="T111" s="6"/>
      <c r="U111" s="14" t="str">
        <f>HYPERLINK("https://media.infra-m.ru/2169/2169279/cover/2169279.jpg", "Обложка")</f>
        <v>Обложка</v>
      </c>
      <c r="V111" s="14" t="str">
        <f>HYPERLINK("https://znanium.ru/catalog/product/1937940", "Ознакомиться")</f>
        <v>Ознакомиться</v>
      </c>
      <c r="W111" s="8" t="s">
        <v>449</v>
      </c>
      <c r="X111" s="6"/>
      <c r="Y111" s="6"/>
      <c r="Z111" s="6"/>
      <c r="AA111" s="6" t="s">
        <v>561</v>
      </c>
      <c r="AB111" s="8"/>
    </row>
    <row r="112" spans="1:28" s="4" customFormat="1" ht="51.95" customHeight="1" x14ac:dyDescent="0.2">
      <c r="A112" s="5">
        <v>0</v>
      </c>
      <c r="B112" s="6" t="s">
        <v>732</v>
      </c>
      <c r="C112" s="13">
        <v>3100</v>
      </c>
      <c r="D112" s="8" t="s">
        <v>733</v>
      </c>
      <c r="E112" s="8" t="s">
        <v>734</v>
      </c>
      <c r="F112" s="8" t="s">
        <v>735</v>
      </c>
      <c r="G112" s="6" t="s">
        <v>67</v>
      </c>
      <c r="H112" s="6" t="s">
        <v>39</v>
      </c>
      <c r="I112" s="8" t="s">
        <v>97</v>
      </c>
      <c r="J112" s="9">
        <v>1</v>
      </c>
      <c r="K112" s="9">
        <v>630</v>
      </c>
      <c r="L112" s="9">
        <v>2025</v>
      </c>
      <c r="M112" s="8" t="s">
        <v>736</v>
      </c>
      <c r="N112" s="8" t="s">
        <v>42</v>
      </c>
      <c r="O112" s="8" t="s">
        <v>737</v>
      </c>
      <c r="P112" s="6" t="s">
        <v>81</v>
      </c>
      <c r="Q112" s="8" t="s">
        <v>45</v>
      </c>
      <c r="R112" s="10" t="s">
        <v>738</v>
      </c>
      <c r="S112" s="11"/>
      <c r="T112" s="6"/>
      <c r="U112" s="14" t="str">
        <f>HYPERLINK("https://media.infra-m.ru/2161/2161245/cover/2161245.jpg", "Обложка")</f>
        <v>Обложка</v>
      </c>
      <c r="V112" s="14" t="str">
        <f>HYPERLINK("https://znanium.ru/catalog/product/2161245", "Ознакомиться")</f>
        <v>Ознакомиться</v>
      </c>
      <c r="W112" s="8" t="s">
        <v>739</v>
      </c>
      <c r="X112" s="6"/>
      <c r="Y112" s="6"/>
      <c r="Z112" s="6"/>
      <c r="AA112" s="6" t="s">
        <v>101</v>
      </c>
      <c r="AB112" s="8"/>
    </row>
    <row r="113" spans="1:28" s="4" customFormat="1" ht="42" customHeight="1" x14ac:dyDescent="0.2">
      <c r="A113" s="5">
        <v>0</v>
      </c>
      <c r="B113" s="6" t="s">
        <v>740</v>
      </c>
      <c r="C113" s="13">
        <v>1439.9</v>
      </c>
      <c r="D113" s="8" t="s">
        <v>741</v>
      </c>
      <c r="E113" s="8" t="s">
        <v>742</v>
      </c>
      <c r="F113" s="8" t="s">
        <v>743</v>
      </c>
      <c r="G113" s="6" t="s">
        <v>67</v>
      </c>
      <c r="H113" s="6" t="s">
        <v>224</v>
      </c>
      <c r="I113" s="8"/>
      <c r="J113" s="9">
        <v>1</v>
      </c>
      <c r="K113" s="9">
        <v>448</v>
      </c>
      <c r="L113" s="9">
        <v>2019</v>
      </c>
      <c r="M113" s="8" t="s">
        <v>744</v>
      </c>
      <c r="N113" s="8" t="s">
        <v>79</v>
      </c>
      <c r="O113" s="8" t="s">
        <v>217</v>
      </c>
      <c r="P113" s="6" t="s">
        <v>58</v>
      </c>
      <c r="Q113" s="8" t="s">
        <v>45</v>
      </c>
      <c r="R113" s="10" t="s">
        <v>745</v>
      </c>
      <c r="S113" s="11"/>
      <c r="T113" s="6"/>
      <c r="U113" s="14" t="str">
        <f>HYPERLINK("https://media.infra-m.ru/1017/1017283/cover/1017283.jpg", "Обложка")</f>
        <v>Обложка</v>
      </c>
      <c r="V113" s="14" t="str">
        <f>HYPERLINK("https://znanium.ru/catalog/product/2173439", "Ознакомиться")</f>
        <v>Ознакомиться</v>
      </c>
      <c r="W113" s="8"/>
      <c r="X113" s="6"/>
      <c r="Y113" s="6"/>
      <c r="Z113" s="6"/>
      <c r="AA113" s="6" t="s">
        <v>746</v>
      </c>
      <c r="AB113" s="8"/>
    </row>
    <row r="114" spans="1:28" s="4" customFormat="1" ht="42" customHeight="1" x14ac:dyDescent="0.2">
      <c r="A114" s="5">
        <v>0</v>
      </c>
      <c r="B114" s="6" t="s">
        <v>747</v>
      </c>
      <c r="C114" s="13">
        <v>2360</v>
      </c>
      <c r="D114" s="8" t="s">
        <v>748</v>
      </c>
      <c r="E114" s="8" t="s">
        <v>749</v>
      </c>
      <c r="F114" s="8" t="s">
        <v>750</v>
      </c>
      <c r="G114" s="6" t="s">
        <v>67</v>
      </c>
      <c r="H114" s="6" t="s">
        <v>224</v>
      </c>
      <c r="I114" s="8"/>
      <c r="J114" s="9">
        <v>1</v>
      </c>
      <c r="K114" s="9">
        <v>472</v>
      </c>
      <c r="L114" s="9">
        <v>2025</v>
      </c>
      <c r="M114" s="8" t="s">
        <v>751</v>
      </c>
      <c r="N114" s="8" t="s">
        <v>79</v>
      </c>
      <c r="O114" s="8" t="s">
        <v>217</v>
      </c>
      <c r="P114" s="6" t="s">
        <v>58</v>
      </c>
      <c r="Q114" s="8" t="s">
        <v>45</v>
      </c>
      <c r="R114" s="10" t="s">
        <v>745</v>
      </c>
      <c r="S114" s="11"/>
      <c r="T114" s="6"/>
      <c r="U114" s="14" t="str">
        <f>HYPERLINK("https://media.infra-m.ru/2173/2173439/cover/2173439.jpg", "Обложка")</f>
        <v>Обложка</v>
      </c>
      <c r="V114" s="14" t="str">
        <f>HYPERLINK("https://znanium.ru/catalog/product/2173439", "Ознакомиться")</f>
        <v>Ознакомиться</v>
      </c>
      <c r="W114" s="8"/>
      <c r="X114" s="6"/>
      <c r="Y114" s="6"/>
      <c r="Z114" s="6"/>
      <c r="AA114" s="6" t="s">
        <v>752</v>
      </c>
      <c r="AB114" s="8"/>
    </row>
    <row r="115" spans="1:28" s="4" customFormat="1" ht="51.95" customHeight="1" x14ac:dyDescent="0.2">
      <c r="A115" s="5">
        <v>0</v>
      </c>
      <c r="B115" s="6" t="s">
        <v>753</v>
      </c>
      <c r="C115" s="7">
        <v>894</v>
      </c>
      <c r="D115" s="8" t="s">
        <v>754</v>
      </c>
      <c r="E115" s="8" t="s">
        <v>755</v>
      </c>
      <c r="F115" s="8" t="s">
        <v>756</v>
      </c>
      <c r="G115" s="6" t="s">
        <v>53</v>
      </c>
      <c r="H115" s="6" t="s">
        <v>224</v>
      </c>
      <c r="I115" s="8"/>
      <c r="J115" s="9">
        <v>1</v>
      </c>
      <c r="K115" s="9">
        <v>160</v>
      </c>
      <c r="L115" s="9">
        <v>2025</v>
      </c>
      <c r="M115" s="8" t="s">
        <v>757</v>
      </c>
      <c r="N115" s="8" t="s">
        <v>79</v>
      </c>
      <c r="O115" s="8" t="s">
        <v>217</v>
      </c>
      <c r="P115" s="6" t="s">
        <v>58</v>
      </c>
      <c r="Q115" s="8" t="s">
        <v>45</v>
      </c>
      <c r="R115" s="10" t="s">
        <v>758</v>
      </c>
      <c r="S115" s="11"/>
      <c r="T115" s="6"/>
      <c r="U115" s="14" t="str">
        <f>HYPERLINK("https://media.infra-m.ru/2186/2186920/cover/2186920.jpg", "Обложка")</f>
        <v>Обложка</v>
      </c>
      <c r="V115" s="14" t="str">
        <f>HYPERLINK("https://znanium.ru/catalog/product/2163149", "Ознакомиться")</f>
        <v>Ознакомиться</v>
      </c>
      <c r="W115" s="8"/>
      <c r="X115" s="6"/>
      <c r="Y115" s="6"/>
      <c r="Z115" s="6"/>
      <c r="AA115" s="6" t="s">
        <v>759</v>
      </c>
      <c r="AB115" s="8"/>
    </row>
    <row r="116" spans="1:28" s="4" customFormat="1" ht="51.95" customHeight="1" x14ac:dyDescent="0.2">
      <c r="A116" s="5">
        <v>0</v>
      </c>
      <c r="B116" s="6" t="s">
        <v>760</v>
      </c>
      <c r="C116" s="7">
        <v>450</v>
      </c>
      <c r="D116" s="8" t="s">
        <v>761</v>
      </c>
      <c r="E116" s="8" t="s">
        <v>762</v>
      </c>
      <c r="F116" s="8" t="s">
        <v>756</v>
      </c>
      <c r="G116" s="6" t="s">
        <v>38</v>
      </c>
      <c r="H116" s="6" t="s">
        <v>224</v>
      </c>
      <c r="I116" s="8"/>
      <c r="J116" s="9">
        <v>1</v>
      </c>
      <c r="K116" s="9">
        <v>128</v>
      </c>
      <c r="L116" s="9">
        <v>2019</v>
      </c>
      <c r="M116" s="8" t="s">
        <v>763</v>
      </c>
      <c r="N116" s="8" t="s">
        <v>79</v>
      </c>
      <c r="O116" s="8" t="s">
        <v>217</v>
      </c>
      <c r="P116" s="6" t="s">
        <v>58</v>
      </c>
      <c r="Q116" s="8" t="s">
        <v>239</v>
      </c>
      <c r="R116" s="10" t="s">
        <v>758</v>
      </c>
      <c r="S116" s="11"/>
      <c r="T116" s="6"/>
      <c r="U116" s="14" t="str">
        <f>HYPERLINK("https://media.infra-m.ru/1039/1039624/cover/1039624.jpg", "Обложка")</f>
        <v>Обложка</v>
      </c>
      <c r="V116" s="14" t="str">
        <f>HYPERLINK("https://znanium.ru/catalog/product/2163149", "Ознакомиться")</f>
        <v>Ознакомиться</v>
      </c>
      <c r="W116" s="8"/>
      <c r="X116" s="6"/>
      <c r="Y116" s="6"/>
      <c r="Z116" s="6"/>
      <c r="AA116" s="6" t="s">
        <v>112</v>
      </c>
      <c r="AB116" s="8"/>
    </row>
    <row r="117" spans="1:28" s="4" customFormat="1" ht="44.1" customHeight="1" x14ac:dyDescent="0.2">
      <c r="A117" s="5">
        <v>0</v>
      </c>
      <c r="B117" s="6" t="s">
        <v>764</v>
      </c>
      <c r="C117" s="13">
        <v>2400</v>
      </c>
      <c r="D117" s="8" t="s">
        <v>765</v>
      </c>
      <c r="E117" s="8" t="s">
        <v>766</v>
      </c>
      <c r="F117" s="8" t="s">
        <v>767</v>
      </c>
      <c r="G117" s="6" t="s">
        <v>67</v>
      </c>
      <c r="H117" s="6" t="s">
        <v>224</v>
      </c>
      <c r="I117" s="8"/>
      <c r="J117" s="9">
        <v>1</v>
      </c>
      <c r="K117" s="9">
        <v>480</v>
      </c>
      <c r="L117" s="9">
        <v>2025</v>
      </c>
      <c r="M117" s="8" t="s">
        <v>768</v>
      </c>
      <c r="N117" s="8" t="s">
        <v>79</v>
      </c>
      <c r="O117" s="8" t="s">
        <v>217</v>
      </c>
      <c r="P117" s="6" t="s">
        <v>58</v>
      </c>
      <c r="Q117" s="8" t="s">
        <v>45</v>
      </c>
      <c r="R117" s="10" t="s">
        <v>769</v>
      </c>
      <c r="S117" s="11"/>
      <c r="T117" s="6"/>
      <c r="U117" s="14" t="str">
        <f>HYPERLINK("https://media.infra-m.ru/2163/2163150/cover/2163150.jpg", "Обложка")</f>
        <v>Обложка</v>
      </c>
      <c r="V117" s="14" t="str">
        <f>HYPERLINK("https://znanium.ru/catalog/product/2163150", "Ознакомиться")</f>
        <v>Ознакомиться</v>
      </c>
      <c r="W117" s="8" t="s">
        <v>770</v>
      </c>
      <c r="X117" s="6"/>
      <c r="Y117" s="6"/>
      <c r="Z117" s="6"/>
      <c r="AA117" s="6" t="s">
        <v>229</v>
      </c>
      <c r="AB117" s="8"/>
    </row>
    <row r="118" spans="1:28" s="4" customFormat="1" ht="44.1" customHeight="1" x14ac:dyDescent="0.2">
      <c r="A118" s="5">
        <v>0</v>
      </c>
      <c r="B118" s="6" t="s">
        <v>771</v>
      </c>
      <c r="C118" s="13">
        <v>1300</v>
      </c>
      <c r="D118" s="8" t="s">
        <v>772</v>
      </c>
      <c r="E118" s="8" t="s">
        <v>773</v>
      </c>
      <c r="F118" s="8" t="s">
        <v>767</v>
      </c>
      <c r="G118" s="6" t="s">
        <v>53</v>
      </c>
      <c r="H118" s="6" t="s">
        <v>224</v>
      </c>
      <c r="I118" s="8"/>
      <c r="J118" s="9">
        <v>1</v>
      </c>
      <c r="K118" s="9">
        <v>360</v>
      </c>
      <c r="L118" s="9">
        <v>2021</v>
      </c>
      <c r="M118" s="8" t="s">
        <v>774</v>
      </c>
      <c r="N118" s="8" t="s">
        <v>79</v>
      </c>
      <c r="O118" s="8" t="s">
        <v>217</v>
      </c>
      <c r="P118" s="6" t="s">
        <v>58</v>
      </c>
      <c r="Q118" s="8" t="s">
        <v>45</v>
      </c>
      <c r="R118" s="10" t="s">
        <v>769</v>
      </c>
      <c r="S118" s="11"/>
      <c r="T118" s="6"/>
      <c r="U118" s="14" t="str">
        <f>HYPERLINK("https://media.infra-m.ru/1248/1248241/cover/1248241.jpg", "Обложка")</f>
        <v>Обложка</v>
      </c>
      <c r="V118" s="14" t="str">
        <f>HYPERLINK("https://znanium.ru/catalog/product/2163150", "Ознакомиться")</f>
        <v>Ознакомиться</v>
      </c>
      <c r="W118" s="8" t="s">
        <v>770</v>
      </c>
      <c r="X118" s="6"/>
      <c r="Y118" s="6"/>
      <c r="Z118" s="6"/>
      <c r="AA118" s="6" t="s">
        <v>196</v>
      </c>
      <c r="AB118" s="8"/>
    </row>
    <row r="119" spans="1:28" s="4" customFormat="1" ht="51.95" customHeight="1" x14ac:dyDescent="0.2">
      <c r="A119" s="5">
        <v>0</v>
      </c>
      <c r="B119" s="6" t="s">
        <v>775</v>
      </c>
      <c r="C119" s="13">
        <v>2324</v>
      </c>
      <c r="D119" s="8" t="s">
        <v>776</v>
      </c>
      <c r="E119" s="8" t="s">
        <v>777</v>
      </c>
      <c r="F119" s="8" t="s">
        <v>778</v>
      </c>
      <c r="G119" s="6" t="s">
        <v>53</v>
      </c>
      <c r="H119" s="6" t="s">
        <v>39</v>
      </c>
      <c r="I119" s="8" t="s">
        <v>40</v>
      </c>
      <c r="J119" s="9">
        <v>1</v>
      </c>
      <c r="K119" s="9">
        <v>494</v>
      </c>
      <c r="L119" s="9">
        <v>2024</v>
      </c>
      <c r="M119" s="8" t="s">
        <v>779</v>
      </c>
      <c r="N119" s="8" t="s">
        <v>56</v>
      </c>
      <c r="O119" s="8" t="s">
        <v>780</v>
      </c>
      <c r="P119" s="6" t="s">
        <v>58</v>
      </c>
      <c r="Q119" s="8" t="s">
        <v>59</v>
      </c>
      <c r="R119" s="10" t="s">
        <v>781</v>
      </c>
      <c r="S119" s="11"/>
      <c r="T119" s="6"/>
      <c r="U119" s="14" t="str">
        <f>HYPERLINK("https://media.infra-m.ru/2087/2087321/cover/2087321.jpg", "Обложка")</f>
        <v>Обложка</v>
      </c>
      <c r="V119" s="14" t="str">
        <f>HYPERLINK("https://znanium.ru/catalog/product/1287090", "Ознакомиться")</f>
        <v>Ознакомиться</v>
      </c>
      <c r="W119" s="8" t="s">
        <v>228</v>
      </c>
      <c r="X119" s="6"/>
      <c r="Y119" s="6"/>
      <c r="Z119" s="6"/>
      <c r="AA119" s="6" t="s">
        <v>782</v>
      </c>
      <c r="AB119" s="8"/>
    </row>
    <row r="120" spans="1:28" s="4" customFormat="1" ht="51.95" customHeight="1" x14ac:dyDescent="0.2">
      <c r="A120" s="5">
        <v>0</v>
      </c>
      <c r="B120" s="6" t="s">
        <v>783</v>
      </c>
      <c r="C120" s="13">
        <v>2000</v>
      </c>
      <c r="D120" s="8" t="s">
        <v>784</v>
      </c>
      <c r="E120" s="8" t="s">
        <v>785</v>
      </c>
      <c r="F120" s="8" t="s">
        <v>786</v>
      </c>
      <c r="G120" s="6" t="s">
        <v>67</v>
      </c>
      <c r="H120" s="6" t="s">
        <v>39</v>
      </c>
      <c r="I120" s="8" t="s">
        <v>40</v>
      </c>
      <c r="J120" s="9">
        <v>1</v>
      </c>
      <c r="K120" s="9">
        <v>424</v>
      </c>
      <c r="L120" s="9">
        <v>2024</v>
      </c>
      <c r="M120" s="8" t="s">
        <v>787</v>
      </c>
      <c r="N120" s="8" t="s">
        <v>79</v>
      </c>
      <c r="O120" s="8" t="s">
        <v>147</v>
      </c>
      <c r="P120" s="6" t="s">
        <v>58</v>
      </c>
      <c r="Q120" s="8" t="s">
        <v>45</v>
      </c>
      <c r="R120" s="10" t="s">
        <v>788</v>
      </c>
      <c r="S120" s="11"/>
      <c r="T120" s="6"/>
      <c r="U120" s="14" t="str">
        <f>HYPERLINK("https://media.infra-m.ru/2145/2145218/cover/2145218.jpg", "Обложка")</f>
        <v>Обложка</v>
      </c>
      <c r="V120" s="14" t="str">
        <f>HYPERLINK("https://znanium.ru/catalog/product/2145218", "Ознакомиться")</f>
        <v>Ознакомиться</v>
      </c>
      <c r="W120" s="8" t="s">
        <v>789</v>
      </c>
      <c r="X120" s="6"/>
      <c r="Y120" s="6"/>
      <c r="Z120" s="6"/>
      <c r="AA120" s="6" t="s">
        <v>101</v>
      </c>
      <c r="AB120" s="8"/>
    </row>
    <row r="121" spans="1:28" s="4" customFormat="1" ht="51.95" customHeight="1" x14ac:dyDescent="0.2">
      <c r="A121" s="5">
        <v>0</v>
      </c>
      <c r="B121" s="6" t="s">
        <v>790</v>
      </c>
      <c r="C121" s="13">
        <v>1314</v>
      </c>
      <c r="D121" s="8" t="s">
        <v>791</v>
      </c>
      <c r="E121" s="8" t="s">
        <v>792</v>
      </c>
      <c r="F121" s="8" t="s">
        <v>793</v>
      </c>
      <c r="G121" s="6" t="s">
        <v>67</v>
      </c>
      <c r="H121" s="6" t="s">
        <v>39</v>
      </c>
      <c r="I121" s="8" t="s">
        <v>180</v>
      </c>
      <c r="J121" s="9">
        <v>1</v>
      </c>
      <c r="K121" s="9">
        <v>262</v>
      </c>
      <c r="L121" s="9">
        <v>2025</v>
      </c>
      <c r="M121" s="8" t="s">
        <v>794</v>
      </c>
      <c r="N121" s="8" t="s">
        <v>56</v>
      </c>
      <c r="O121" s="8" t="s">
        <v>57</v>
      </c>
      <c r="P121" s="6" t="s">
        <v>58</v>
      </c>
      <c r="Q121" s="8" t="s">
        <v>183</v>
      </c>
      <c r="R121" s="10" t="s">
        <v>795</v>
      </c>
      <c r="S121" s="11"/>
      <c r="T121" s="6"/>
      <c r="U121" s="14" t="str">
        <f>HYPERLINK("https://media.infra-m.ru/2180/2180242/cover/2180242.jpg", "Обложка")</f>
        <v>Обложка</v>
      </c>
      <c r="V121" s="14" t="str">
        <f>HYPERLINK("https://znanium.ru/catalog/product/2106211", "Ознакомиться")</f>
        <v>Ознакомиться</v>
      </c>
      <c r="W121" s="8" t="s">
        <v>47</v>
      </c>
      <c r="X121" s="6"/>
      <c r="Y121" s="6"/>
      <c r="Z121" s="6"/>
      <c r="AA121" s="6" t="s">
        <v>796</v>
      </c>
      <c r="AB121" s="8"/>
    </row>
    <row r="122" spans="1:28" s="4" customFormat="1" ht="51.95" customHeight="1" x14ac:dyDescent="0.2">
      <c r="A122" s="5">
        <v>0</v>
      </c>
      <c r="B122" s="6" t="s">
        <v>797</v>
      </c>
      <c r="C122" s="7">
        <v>329.9</v>
      </c>
      <c r="D122" s="8" t="s">
        <v>798</v>
      </c>
      <c r="E122" s="8" t="s">
        <v>799</v>
      </c>
      <c r="F122" s="8" t="s">
        <v>800</v>
      </c>
      <c r="G122" s="6" t="s">
        <v>38</v>
      </c>
      <c r="H122" s="6" t="s">
        <v>68</v>
      </c>
      <c r="I122" s="8" t="s">
        <v>180</v>
      </c>
      <c r="J122" s="9">
        <v>50</v>
      </c>
      <c r="K122" s="9">
        <v>136</v>
      </c>
      <c r="L122" s="9">
        <v>2017</v>
      </c>
      <c r="M122" s="8" t="s">
        <v>801</v>
      </c>
      <c r="N122" s="8" t="s">
        <v>56</v>
      </c>
      <c r="O122" s="8" t="s">
        <v>57</v>
      </c>
      <c r="P122" s="6" t="s">
        <v>58</v>
      </c>
      <c r="Q122" s="8" t="s">
        <v>183</v>
      </c>
      <c r="R122" s="10" t="s">
        <v>802</v>
      </c>
      <c r="S122" s="11" t="s">
        <v>803</v>
      </c>
      <c r="T122" s="6"/>
      <c r="U122" s="14" t="str">
        <f>HYPERLINK("https://media.infra-m.ru/0636/0636281/cover/636281.jpg", "Обложка")</f>
        <v>Обложка</v>
      </c>
      <c r="V122" s="14" t="str">
        <f>HYPERLINK("https://znanium.ru/catalog/product/2103212", "Ознакомиться")</f>
        <v>Ознакомиться</v>
      </c>
      <c r="W122" s="8"/>
      <c r="X122" s="6"/>
      <c r="Y122" s="6"/>
      <c r="Z122" s="6"/>
      <c r="AA122" s="6" t="s">
        <v>804</v>
      </c>
      <c r="AB122" s="8"/>
    </row>
    <row r="123" spans="1:28" s="4" customFormat="1" ht="51.95" customHeight="1" x14ac:dyDescent="0.2">
      <c r="A123" s="5">
        <v>0</v>
      </c>
      <c r="B123" s="6" t="s">
        <v>805</v>
      </c>
      <c r="C123" s="13">
        <v>2077</v>
      </c>
      <c r="D123" s="8" t="s">
        <v>806</v>
      </c>
      <c r="E123" s="8" t="s">
        <v>807</v>
      </c>
      <c r="F123" s="8" t="s">
        <v>808</v>
      </c>
      <c r="G123" s="6" t="s">
        <v>38</v>
      </c>
      <c r="H123" s="6" t="s">
        <v>39</v>
      </c>
      <c r="I123" s="8" t="s">
        <v>54</v>
      </c>
      <c r="J123" s="9">
        <v>1</v>
      </c>
      <c r="K123" s="9">
        <v>320</v>
      </c>
      <c r="L123" s="9">
        <v>2025</v>
      </c>
      <c r="M123" s="8" t="s">
        <v>809</v>
      </c>
      <c r="N123" s="8" t="s">
        <v>79</v>
      </c>
      <c r="O123" s="8" t="s">
        <v>375</v>
      </c>
      <c r="P123" s="6" t="s">
        <v>44</v>
      </c>
      <c r="Q123" s="8" t="s">
        <v>45</v>
      </c>
      <c r="R123" s="10" t="s">
        <v>810</v>
      </c>
      <c r="S123" s="11"/>
      <c r="T123" s="6"/>
      <c r="U123" s="14" t="str">
        <f>HYPERLINK("https://media.infra-m.ru/2188/2188758/cover/2188758.jpg", "Обложка")</f>
        <v>Обложка</v>
      </c>
      <c r="V123" s="14" t="str">
        <f>HYPERLINK("https://znanium.ru/catalog/product/1907577", "Ознакомиться")</f>
        <v>Ознакомиться</v>
      </c>
      <c r="W123" s="8" t="s">
        <v>811</v>
      </c>
      <c r="X123" s="6"/>
      <c r="Y123" s="6"/>
      <c r="Z123" s="6"/>
      <c r="AA123" s="6" t="s">
        <v>122</v>
      </c>
      <c r="AB123" s="8"/>
    </row>
    <row r="124" spans="1:28" s="4" customFormat="1" ht="42" customHeight="1" x14ac:dyDescent="0.2">
      <c r="A124" s="5">
        <v>0</v>
      </c>
      <c r="B124" s="6" t="s">
        <v>812</v>
      </c>
      <c r="C124" s="13">
        <v>2300</v>
      </c>
      <c r="D124" s="8" t="s">
        <v>813</v>
      </c>
      <c r="E124" s="8" t="s">
        <v>814</v>
      </c>
      <c r="F124" s="8" t="s">
        <v>815</v>
      </c>
      <c r="G124" s="6" t="s">
        <v>67</v>
      </c>
      <c r="H124" s="6" t="s">
        <v>39</v>
      </c>
      <c r="I124" s="8" t="s">
        <v>97</v>
      </c>
      <c r="J124" s="9">
        <v>1</v>
      </c>
      <c r="K124" s="9">
        <v>486</v>
      </c>
      <c r="L124" s="9">
        <v>2024</v>
      </c>
      <c r="M124" s="8" t="s">
        <v>816</v>
      </c>
      <c r="N124" s="8" t="s">
        <v>79</v>
      </c>
      <c r="O124" s="8" t="s">
        <v>217</v>
      </c>
      <c r="P124" s="6" t="s">
        <v>81</v>
      </c>
      <c r="Q124" s="8" t="s">
        <v>59</v>
      </c>
      <c r="R124" s="10" t="s">
        <v>817</v>
      </c>
      <c r="S124" s="11"/>
      <c r="T124" s="6"/>
      <c r="U124" s="14" t="str">
        <f>HYPERLINK("https://media.infra-m.ru/1876/1876529/cover/1876529.jpg", "Обложка")</f>
        <v>Обложка</v>
      </c>
      <c r="V124" s="14" t="str">
        <f>HYPERLINK("https://znanium.ru/catalog/product/1876529", "Ознакомиться")</f>
        <v>Ознакомиться</v>
      </c>
      <c r="W124" s="8" t="s">
        <v>818</v>
      </c>
      <c r="X124" s="6"/>
      <c r="Y124" s="6"/>
      <c r="Z124" s="6"/>
      <c r="AA124" s="6" t="s">
        <v>274</v>
      </c>
      <c r="AB124" s="8"/>
    </row>
    <row r="125" spans="1:28" s="4" customFormat="1" ht="51.95" customHeight="1" x14ac:dyDescent="0.2">
      <c r="A125" s="5">
        <v>0</v>
      </c>
      <c r="B125" s="6" t="s">
        <v>819</v>
      </c>
      <c r="C125" s="13">
        <v>1150</v>
      </c>
      <c r="D125" s="8" t="s">
        <v>820</v>
      </c>
      <c r="E125" s="8" t="s">
        <v>821</v>
      </c>
      <c r="F125" s="8" t="s">
        <v>822</v>
      </c>
      <c r="G125" s="6" t="s">
        <v>38</v>
      </c>
      <c r="H125" s="6" t="s">
        <v>224</v>
      </c>
      <c r="I125" s="8" t="s">
        <v>823</v>
      </c>
      <c r="J125" s="9">
        <v>1</v>
      </c>
      <c r="K125" s="9">
        <v>256</v>
      </c>
      <c r="L125" s="9">
        <v>2023</v>
      </c>
      <c r="M125" s="8" t="s">
        <v>824</v>
      </c>
      <c r="N125" s="8" t="s">
        <v>79</v>
      </c>
      <c r="O125" s="8" t="s">
        <v>217</v>
      </c>
      <c r="P125" s="6" t="s">
        <v>109</v>
      </c>
      <c r="Q125" s="8" t="s">
        <v>45</v>
      </c>
      <c r="R125" s="10" t="s">
        <v>825</v>
      </c>
      <c r="S125" s="11"/>
      <c r="T125" s="6"/>
      <c r="U125" s="14" t="str">
        <f>HYPERLINK("https://media.infra-m.ru/1919/1919497/cover/1919497.jpg", "Обложка")</f>
        <v>Обложка</v>
      </c>
      <c r="V125" s="14" t="str">
        <f>HYPERLINK("https://znanium.ru/catalog/product/1919497", "Ознакомиться")</f>
        <v>Ознакомиться</v>
      </c>
      <c r="W125" s="8" t="s">
        <v>826</v>
      </c>
      <c r="X125" s="6"/>
      <c r="Y125" s="6"/>
      <c r="Z125" s="6"/>
      <c r="AA125" s="6" t="s">
        <v>827</v>
      </c>
      <c r="AB125" s="8"/>
    </row>
    <row r="126" spans="1:28" s="4" customFormat="1" ht="51.95" customHeight="1" x14ac:dyDescent="0.2">
      <c r="A126" s="5">
        <v>0</v>
      </c>
      <c r="B126" s="6" t="s">
        <v>828</v>
      </c>
      <c r="C126" s="7">
        <v>874.9</v>
      </c>
      <c r="D126" s="8" t="s">
        <v>829</v>
      </c>
      <c r="E126" s="8" t="s">
        <v>830</v>
      </c>
      <c r="F126" s="8" t="s">
        <v>831</v>
      </c>
      <c r="G126" s="6" t="s">
        <v>67</v>
      </c>
      <c r="H126" s="6" t="s">
        <v>224</v>
      </c>
      <c r="I126" s="8"/>
      <c r="J126" s="9">
        <v>1</v>
      </c>
      <c r="K126" s="9">
        <v>256</v>
      </c>
      <c r="L126" s="9">
        <v>2019</v>
      </c>
      <c r="M126" s="8" t="s">
        <v>832</v>
      </c>
      <c r="N126" s="8" t="s">
        <v>79</v>
      </c>
      <c r="O126" s="8" t="s">
        <v>217</v>
      </c>
      <c r="P126" s="6" t="s">
        <v>44</v>
      </c>
      <c r="Q126" s="8" t="s">
        <v>59</v>
      </c>
      <c r="R126" s="10" t="s">
        <v>833</v>
      </c>
      <c r="S126" s="11"/>
      <c r="T126" s="6"/>
      <c r="U126" s="14" t="str">
        <f>HYPERLINK("https://media.infra-m.ru/0988/0988093/cover/988093.jpg", "Обложка")</f>
        <v>Обложка</v>
      </c>
      <c r="V126" s="14" t="str">
        <f>HYPERLINK("https://znanium.ru/catalog/product/1221174", "Ознакомиться")</f>
        <v>Ознакомиться</v>
      </c>
      <c r="W126" s="8" t="s">
        <v>312</v>
      </c>
      <c r="X126" s="6"/>
      <c r="Y126" s="6"/>
      <c r="Z126" s="6"/>
      <c r="AA126" s="6" t="s">
        <v>62</v>
      </c>
      <c r="AB126" s="8"/>
    </row>
    <row r="127" spans="1:28" s="4" customFormat="1" ht="51.95" customHeight="1" x14ac:dyDescent="0.2">
      <c r="A127" s="5">
        <v>0</v>
      </c>
      <c r="B127" s="6" t="s">
        <v>834</v>
      </c>
      <c r="C127" s="7">
        <v>990</v>
      </c>
      <c r="D127" s="8" t="s">
        <v>835</v>
      </c>
      <c r="E127" s="8" t="s">
        <v>836</v>
      </c>
      <c r="F127" s="8" t="s">
        <v>837</v>
      </c>
      <c r="G127" s="6" t="s">
        <v>67</v>
      </c>
      <c r="H127" s="6" t="s">
        <v>39</v>
      </c>
      <c r="I127" s="8" t="s">
        <v>97</v>
      </c>
      <c r="J127" s="9">
        <v>1</v>
      </c>
      <c r="K127" s="9">
        <v>176</v>
      </c>
      <c r="L127" s="9">
        <v>2024</v>
      </c>
      <c r="M127" s="8" t="s">
        <v>838</v>
      </c>
      <c r="N127" s="8" t="s">
        <v>56</v>
      </c>
      <c r="O127" s="8" t="s">
        <v>57</v>
      </c>
      <c r="P127" s="6" t="s">
        <v>109</v>
      </c>
      <c r="Q127" s="8" t="s">
        <v>59</v>
      </c>
      <c r="R127" s="10" t="s">
        <v>839</v>
      </c>
      <c r="S127" s="11"/>
      <c r="T127" s="6"/>
      <c r="U127" s="14" t="str">
        <f>HYPERLINK("https://media.infra-m.ru/1882/1882576/cover/1882576.jpg", "Обложка")</f>
        <v>Обложка</v>
      </c>
      <c r="V127" s="14" t="str">
        <f>HYPERLINK("https://znanium.ru/catalog/product/1882576", "Ознакомиться")</f>
        <v>Ознакомиться</v>
      </c>
      <c r="W127" s="8" t="s">
        <v>840</v>
      </c>
      <c r="X127" s="6"/>
      <c r="Y127" s="6"/>
      <c r="Z127" s="6"/>
      <c r="AA127" s="6" t="s">
        <v>274</v>
      </c>
      <c r="AB127" s="8"/>
    </row>
    <row r="128" spans="1:28" s="4" customFormat="1" ht="51.95" customHeight="1" x14ac:dyDescent="0.2">
      <c r="A128" s="5">
        <v>0</v>
      </c>
      <c r="B128" s="6" t="s">
        <v>841</v>
      </c>
      <c r="C128" s="13">
        <v>1080</v>
      </c>
      <c r="D128" s="8" t="s">
        <v>842</v>
      </c>
      <c r="E128" s="8" t="s">
        <v>843</v>
      </c>
      <c r="F128" s="8" t="s">
        <v>844</v>
      </c>
      <c r="G128" s="6" t="s">
        <v>53</v>
      </c>
      <c r="H128" s="6" t="s">
        <v>39</v>
      </c>
      <c r="I128" s="8" t="s">
        <v>97</v>
      </c>
      <c r="J128" s="9">
        <v>1</v>
      </c>
      <c r="K128" s="9">
        <v>240</v>
      </c>
      <c r="L128" s="9">
        <v>2023</v>
      </c>
      <c r="M128" s="8" t="s">
        <v>845</v>
      </c>
      <c r="N128" s="8" t="s">
        <v>79</v>
      </c>
      <c r="O128" s="8" t="s">
        <v>375</v>
      </c>
      <c r="P128" s="6" t="s">
        <v>81</v>
      </c>
      <c r="Q128" s="8" t="s">
        <v>45</v>
      </c>
      <c r="R128" s="10" t="s">
        <v>846</v>
      </c>
      <c r="S128" s="11"/>
      <c r="T128" s="6"/>
      <c r="U128" s="14" t="str">
        <f>HYPERLINK("https://media.infra-m.ru/1920/1920496/cover/1920496.jpg", "Обложка")</f>
        <v>Обложка</v>
      </c>
      <c r="V128" s="14" t="str">
        <f>HYPERLINK("https://znanium.ru/catalog/product/1920496", "Ознакомиться")</f>
        <v>Ознакомиться</v>
      </c>
      <c r="W128" s="8" t="s">
        <v>789</v>
      </c>
      <c r="X128" s="6"/>
      <c r="Y128" s="6"/>
      <c r="Z128" s="6"/>
      <c r="AA128" s="6" t="s">
        <v>847</v>
      </c>
      <c r="AB128" s="8"/>
    </row>
    <row r="129" spans="1:28" s="4" customFormat="1" ht="51.95" customHeight="1" x14ac:dyDescent="0.2">
      <c r="A129" s="5">
        <v>0</v>
      </c>
      <c r="B129" s="6" t="s">
        <v>848</v>
      </c>
      <c r="C129" s="7">
        <v>540</v>
      </c>
      <c r="D129" s="8" t="s">
        <v>849</v>
      </c>
      <c r="E129" s="8" t="s">
        <v>850</v>
      </c>
      <c r="F129" s="8" t="s">
        <v>851</v>
      </c>
      <c r="G129" s="6" t="s">
        <v>38</v>
      </c>
      <c r="H129" s="6" t="s">
        <v>39</v>
      </c>
      <c r="I129" s="8" t="s">
        <v>317</v>
      </c>
      <c r="J129" s="9">
        <v>1</v>
      </c>
      <c r="K129" s="9">
        <v>116</v>
      </c>
      <c r="L129" s="9">
        <v>2024</v>
      </c>
      <c r="M129" s="8" t="s">
        <v>852</v>
      </c>
      <c r="N129" s="8" t="s">
        <v>79</v>
      </c>
      <c r="O129" s="8" t="s">
        <v>375</v>
      </c>
      <c r="P129" s="6" t="s">
        <v>81</v>
      </c>
      <c r="Q129" s="8" t="s">
        <v>45</v>
      </c>
      <c r="R129" s="10" t="s">
        <v>853</v>
      </c>
      <c r="S129" s="11"/>
      <c r="T129" s="6"/>
      <c r="U129" s="14" t="str">
        <f>HYPERLINK("https://media.infra-m.ru/2083/2083908/cover/2083908.jpg", "Обложка")</f>
        <v>Обложка</v>
      </c>
      <c r="V129" s="14" t="str">
        <f>HYPERLINK("https://znanium.ru/catalog/product/2083908", "Ознакомиться")</f>
        <v>Ознакомиться</v>
      </c>
      <c r="W129" s="8" t="s">
        <v>789</v>
      </c>
      <c r="X129" s="6"/>
      <c r="Y129" s="6"/>
      <c r="Z129" s="6"/>
      <c r="AA129" s="6" t="s">
        <v>122</v>
      </c>
      <c r="AB129" s="8"/>
    </row>
    <row r="130" spans="1:28" s="4" customFormat="1" ht="51.95" customHeight="1" x14ac:dyDescent="0.2">
      <c r="A130" s="5">
        <v>0</v>
      </c>
      <c r="B130" s="6" t="s">
        <v>854</v>
      </c>
      <c r="C130" s="7">
        <v>830</v>
      </c>
      <c r="D130" s="8" t="s">
        <v>855</v>
      </c>
      <c r="E130" s="8" t="s">
        <v>856</v>
      </c>
      <c r="F130" s="8" t="s">
        <v>857</v>
      </c>
      <c r="G130" s="6" t="s">
        <v>53</v>
      </c>
      <c r="H130" s="6" t="s">
        <v>39</v>
      </c>
      <c r="I130" s="8" t="s">
        <v>97</v>
      </c>
      <c r="J130" s="9">
        <v>1</v>
      </c>
      <c r="K130" s="9">
        <v>172</v>
      </c>
      <c r="L130" s="9">
        <v>2023</v>
      </c>
      <c r="M130" s="8" t="s">
        <v>858</v>
      </c>
      <c r="N130" s="8" t="s">
        <v>128</v>
      </c>
      <c r="O130" s="8" t="s">
        <v>129</v>
      </c>
      <c r="P130" s="6" t="s">
        <v>109</v>
      </c>
      <c r="Q130" s="8" t="s">
        <v>45</v>
      </c>
      <c r="R130" s="10" t="s">
        <v>859</v>
      </c>
      <c r="S130" s="11"/>
      <c r="T130" s="6"/>
      <c r="U130" s="14" t="str">
        <f>HYPERLINK("https://media.infra-m.ru/1859/1859022/cover/1859022.jpg", "Обложка")</f>
        <v>Обложка</v>
      </c>
      <c r="V130" s="14" t="str">
        <f>HYPERLINK("https://znanium.ru/catalog/product/1859022", "Ознакомиться")</f>
        <v>Ознакомиться</v>
      </c>
      <c r="W130" s="8" t="s">
        <v>860</v>
      </c>
      <c r="X130" s="6"/>
      <c r="Y130" s="6"/>
      <c r="Z130" s="6"/>
      <c r="AA130" s="6" t="s">
        <v>861</v>
      </c>
      <c r="AB130" s="8"/>
    </row>
    <row r="131" spans="1:28" s="4" customFormat="1" ht="51.95" customHeight="1" x14ac:dyDescent="0.2">
      <c r="A131" s="5">
        <v>0</v>
      </c>
      <c r="B131" s="6" t="s">
        <v>862</v>
      </c>
      <c r="C131" s="13">
        <v>1420</v>
      </c>
      <c r="D131" s="8" t="s">
        <v>863</v>
      </c>
      <c r="E131" s="8" t="s">
        <v>864</v>
      </c>
      <c r="F131" s="8" t="s">
        <v>865</v>
      </c>
      <c r="G131" s="6" t="s">
        <v>53</v>
      </c>
      <c r="H131" s="6" t="s">
        <v>39</v>
      </c>
      <c r="I131" s="8" t="s">
        <v>97</v>
      </c>
      <c r="J131" s="9">
        <v>1</v>
      </c>
      <c r="K131" s="9">
        <v>300</v>
      </c>
      <c r="L131" s="9">
        <v>2024</v>
      </c>
      <c r="M131" s="8" t="s">
        <v>866</v>
      </c>
      <c r="N131" s="8" t="s">
        <v>79</v>
      </c>
      <c r="O131" s="8" t="s">
        <v>255</v>
      </c>
      <c r="P131" s="6" t="s">
        <v>81</v>
      </c>
      <c r="Q131" s="8" t="s">
        <v>59</v>
      </c>
      <c r="R131" s="10" t="s">
        <v>867</v>
      </c>
      <c r="S131" s="11"/>
      <c r="T131" s="6"/>
      <c r="U131" s="14" t="str">
        <f>HYPERLINK("https://media.infra-m.ru/2142/2142446/cover/2142446.jpg", "Обложка")</f>
        <v>Обложка</v>
      </c>
      <c r="V131" s="14" t="str">
        <f>HYPERLINK("https://znanium.ru/catalog/product/2142446", "Ознакомиться")</f>
        <v>Ознакомиться</v>
      </c>
      <c r="W131" s="8" t="s">
        <v>789</v>
      </c>
      <c r="X131" s="6"/>
      <c r="Y131" s="6"/>
      <c r="Z131" s="6"/>
      <c r="AA131" s="6" t="s">
        <v>258</v>
      </c>
      <c r="AB131" s="8"/>
    </row>
    <row r="132" spans="1:28" s="4" customFormat="1" ht="51.95" customHeight="1" x14ac:dyDescent="0.2">
      <c r="A132" s="5">
        <v>0</v>
      </c>
      <c r="B132" s="6" t="s">
        <v>868</v>
      </c>
      <c r="C132" s="13">
        <v>1100</v>
      </c>
      <c r="D132" s="8" t="s">
        <v>869</v>
      </c>
      <c r="E132" s="8" t="s">
        <v>870</v>
      </c>
      <c r="F132" s="8" t="s">
        <v>871</v>
      </c>
      <c r="G132" s="6" t="s">
        <v>67</v>
      </c>
      <c r="H132" s="6" t="s">
        <v>39</v>
      </c>
      <c r="I132" s="8" t="s">
        <v>97</v>
      </c>
      <c r="J132" s="9">
        <v>1</v>
      </c>
      <c r="K132" s="9">
        <v>217</v>
      </c>
      <c r="L132" s="9">
        <v>2024</v>
      </c>
      <c r="M132" s="8" t="s">
        <v>872</v>
      </c>
      <c r="N132" s="8" t="s">
        <v>79</v>
      </c>
      <c r="O132" s="8" t="s">
        <v>217</v>
      </c>
      <c r="P132" s="6" t="s">
        <v>81</v>
      </c>
      <c r="Q132" s="8" t="s">
        <v>45</v>
      </c>
      <c r="R132" s="10" t="s">
        <v>873</v>
      </c>
      <c r="S132" s="11"/>
      <c r="T132" s="6"/>
      <c r="U132" s="14" t="str">
        <f>HYPERLINK("https://media.infra-m.ru/1946/1946243/cover/1946243.jpg", "Обложка")</f>
        <v>Обложка</v>
      </c>
      <c r="V132" s="14" t="str">
        <f>HYPERLINK("https://znanium.ru/catalog/product/1946243", "Ознакомиться")</f>
        <v>Ознакомиться</v>
      </c>
      <c r="W132" s="8" t="s">
        <v>874</v>
      </c>
      <c r="X132" s="6"/>
      <c r="Y132" s="6"/>
      <c r="Z132" s="6"/>
      <c r="AA132" s="6" t="s">
        <v>274</v>
      </c>
      <c r="AB132" s="8"/>
    </row>
    <row r="133" spans="1:28" s="4" customFormat="1" ht="51.95" customHeight="1" x14ac:dyDescent="0.2">
      <c r="A133" s="5">
        <v>0</v>
      </c>
      <c r="B133" s="6" t="s">
        <v>875</v>
      </c>
      <c r="C133" s="13">
        <v>2380</v>
      </c>
      <c r="D133" s="8" t="s">
        <v>876</v>
      </c>
      <c r="E133" s="8" t="s">
        <v>877</v>
      </c>
      <c r="F133" s="8" t="s">
        <v>878</v>
      </c>
      <c r="G133" s="6" t="s">
        <v>67</v>
      </c>
      <c r="H133" s="6" t="s">
        <v>179</v>
      </c>
      <c r="I133" s="8"/>
      <c r="J133" s="9">
        <v>1</v>
      </c>
      <c r="K133" s="9">
        <v>476</v>
      </c>
      <c r="L133" s="9">
        <v>2025</v>
      </c>
      <c r="M133" s="8" t="s">
        <v>879</v>
      </c>
      <c r="N133" s="8" t="s">
        <v>326</v>
      </c>
      <c r="O133" s="8" t="s">
        <v>327</v>
      </c>
      <c r="P133" s="6" t="s">
        <v>109</v>
      </c>
      <c r="Q133" s="8" t="s">
        <v>119</v>
      </c>
      <c r="R133" s="10" t="s">
        <v>880</v>
      </c>
      <c r="S133" s="11" t="s">
        <v>881</v>
      </c>
      <c r="T133" s="6"/>
      <c r="U133" s="14" t="str">
        <f>HYPERLINK("https://media.infra-m.ru/2143/2143250/cover/2143250.jpg", "Обложка")</f>
        <v>Обложка</v>
      </c>
      <c r="V133" s="14" t="str">
        <f>HYPERLINK("https://znanium.ru/catalog/product/2143250", "Ознакомиться")</f>
        <v>Ознакомиться</v>
      </c>
      <c r="W133" s="8" t="s">
        <v>619</v>
      </c>
      <c r="X133" s="6"/>
      <c r="Y133" s="6"/>
      <c r="Z133" s="6"/>
      <c r="AA133" s="6" t="s">
        <v>62</v>
      </c>
      <c r="AB133" s="8"/>
    </row>
    <row r="134" spans="1:28" s="4" customFormat="1" ht="42" customHeight="1" x14ac:dyDescent="0.2">
      <c r="A134" s="5">
        <v>0</v>
      </c>
      <c r="B134" s="6" t="s">
        <v>882</v>
      </c>
      <c r="C134" s="13">
        <v>2997</v>
      </c>
      <c r="D134" s="8" t="s">
        <v>883</v>
      </c>
      <c r="E134" s="8" t="s">
        <v>884</v>
      </c>
      <c r="F134" s="8" t="s">
        <v>885</v>
      </c>
      <c r="G134" s="6" t="s">
        <v>67</v>
      </c>
      <c r="H134" s="6" t="s">
        <v>39</v>
      </c>
      <c r="I134" s="8" t="s">
        <v>97</v>
      </c>
      <c r="J134" s="9">
        <v>1</v>
      </c>
      <c r="K134" s="9">
        <v>551</v>
      </c>
      <c r="L134" s="9">
        <v>2024</v>
      </c>
      <c r="M134" s="8" t="s">
        <v>886</v>
      </c>
      <c r="N134" s="8" t="s">
        <v>42</v>
      </c>
      <c r="O134" s="8" t="s">
        <v>737</v>
      </c>
      <c r="P134" s="6" t="s">
        <v>81</v>
      </c>
      <c r="Q134" s="8" t="s">
        <v>45</v>
      </c>
      <c r="R134" s="10" t="s">
        <v>887</v>
      </c>
      <c r="S134" s="11"/>
      <c r="T134" s="6"/>
      <c r="U134" s="14" t="str">
        <f>HYPERLINK("https://media.infra-m.ru/2136/2136729/cover/2136729.jpg", "Обложка")</f>
        <v>Обложка</v>
      </c>
      <c r="V134" s="14" t="str">
        <f>HYPERLINK("https://znanium.ru/catalog/product/2107427", "Ознакомиться")</f>
        <v>Ознакомиться</v>
      </c>
      <c r="W134" s="8" t="s">
        <v>888</v>
      </c>
      <c r="X134" s="6"/>
      <c r="Y134" s="6"/>
      <c r="Z134" s="6"/>
      <c r="AA134" s="6" t="s">
        <v>101</v>
      </c>
      <c r="AB134" s="8"/>
    </row>
    <row r="135" spans="1:28" s="4" customFormat="1" ht="42" customHeight="1" x14ac:dyDescent="0.2">
      <c r="A135" s="5">
        <v>0</v>
      </c>
      <c r="B135" s="6" t="s">
        <v>889</v>
      </c>
      <c r="C135" s="13">
        <v>1620</v>
      </c>
      <c r="D135" s="8" t="s">
        <v>890</v>
      </c>
      <c r="E135" s="8" t="s">
        <v>891</v>
      </c>
      <c r="F135" s="8" t="s">
        <v>892</v>
      </c>
      <c r="G135" s="6" t="s">
        <v>67</v>
      </c>
      <c r="H135" s="6" t="s">
        <v>39</v>
      </c>
      <c r="I135" s="8" t="s">
        <v>97</v>
      </c>
      <c r="J135" s="9">
        <v>1</v>
      </c>
      <c r="K135" s="9">
        <v>310</v>
      </c>
      <c r="L135" s="9">
        <v>2025</v>
      </c>
      <c r="M135" s="8" t="s">
        <v>893</v>
      </c>
      <c r="N135" s="8" t="s">
        <v>128</v>
      </c>
      <c r="O135" s="8" t="s">
        <v>894</v>
      </c>
      <c r="P135" s="6" t="s">
        <v>81</v>
      </c>
      <c r="Q135" s="8" t="s">
        <v>45</v>
      </c>
      <c r="R135" s="10" t="s">
        <v>895</v>
      </c>
      <c r="S135" s="11"/>
      <c r="T135" s="6"/>
      <c r="U135" s="14" t="str">
        <f>HYPERLINK("https://media.infra-m.ru/1959/1959275/cover/1959275.jpg", "Обложка")</f>
        <v>Обложка</v>
      </c>
      <c r="V135" s="14" t="str">
        <f>HYPERLINK("https://znanium.ru/catalog/product/1959275", "Ознакомиться")</f>
        <v>Ознакомиться</v>
      </c>
      <c r="W135" s="8" t="s">
        <v>896</v>
      </c>
      <c r="X135" s="6" t="s">
        <v>897</v>
      </c>
      <c r="Y135" s="6"/>
      <c r="Z135" s="6"/>
      <c r="AA135" s="6" t="s">
        <v>267</v>
      </c>
      <c r="AB135" s="8"/>
    </row>
    <row r="136" spans="1:28" s="4" customFormat="1" ht="42" customHeight="1" x14ac:dyDescent="0.2">
      <c r="A136" s="5">
        <v>0</v>
      </c>
      <c r="B136" s="6" t="s">
        <v>898</v>
      </c>
      <c r="C136" s="13">
        <v>2044</v>
      </c>
      <c r="D136" s="8" t="s">
        <v>899</v>
      </c>
      <c r="E136" s="8" t="s">
        <v>900</v>
      </c>
      <c r="F136" s="8" t="s">
        <v>901</v>
      </c>
      <c r="G136" s="6" t="s">
        <v>67</v>
      </c>
      <c r="H136" s="6" t="s">
        <v>68</v>
      </c>
      <c r="I136" s="8"/>
      <c r="J136" s="9">
        <v>1</v>
      </c>
      <c r="K136" s="9">
        <v>576</v>
      </c>
      <c r="L136" s="9">
        <v>2024</v>
      </c>
      <c r="M136" s="8" t="s">
        <v>902</v>
      </c>
      <c r="N136" s="8" t="s">
        <v>42</v>
      </c>
      <c r="O136" s="8" t="s">
        <v>903</v>
      </c>
      <c r="P136" s="6" t="s">
        <v>109</v>
      </c>
      <c r="Q136" s="8" t="s">
        <v>45</v>
      </c>
      <c r="R136" s="10" t="s">
        <v>350</v>
      </c>
      <c r="S136" s="11"/>
      <c r="T136" s="6"/>
      <c r="U136" s="14" t="str">
        <f>HYPERLINK("https://media.infra-m.ru/2105/2105369/cover/2105369.jpg", "Обложка")</f>
        <v>Обложка</v>
      </c>
      <c r="V136" s="12"/>
      <c r="W136" s="8" t="s">
        <v>904</v>
      </c>
      <c r="X136" s="6"/>
      <c r="Y136" s="6"/>
      <c r="Z136" s="6"/>
      <c r="AA136" s="6" t="s">
        <v>597</v>
      </c>
      <c r="AB136" s="8"/>
    </row>
    <row r="137" spans="1:28" s="4" customFormat="1" ht="42" customHeight="1" x14ac:dyDescent="0.2">
      <c r="A137" s="5">
        <v>0</v>
      </c>
      <c r="B137" s="6" t="s">
        <v>905</v>
      </c>
      <c r="C137" s="13">
        <v>2754</v>
      </c>
      <c r="D137" s="8" t="s">
        <v>906</v>
      </c>
      <c r="E137" s="8" t="s">
        <v>907</v>
      </c>
      <c r="F137" s="8" t="s">
        <v>908</v>
      </c>
      <c r="G137" s="6" t="s">
        <v>53</v>
      </c>
      <c r="H137" s="6" t="s">
        <v>39</v>
      </c>
      <c r="I137" s="8"/>
      <c r="J137" s="9">
        <v>1</v>
      </c>
      <c r="K137" s="9">
        <v>480</v>
      </c>
      <c r="L137" s="9">
        <v>2024</v>
      </c>
      <c r="M137" s="8" t="s">
        <v>909</v>
      </c>
      <c r="N137" s="8" t="s">
        <v>79</v>
      </c>
      <c r="O137" s="8" t="s">
        <v>147</v>
      </c>
      <c r="P137" s="6" t="s">
        <v>58</v>
      </c>
      <c r="Q137" s="8" t="s">
        <v>119</v>
      </c>
      <c r="R137" s="10" t="s">
        <v>910</v>
      </c>
      <c r="S137" s="11"/>
      <c r="T137" s="6"/>
      <c r="U137" s="14" t="str">
        <f>HYPERLINK("https://media.infra-m.ru/2054/2054989/cover/2054989.jpg", "Обложка")</f>
        <v>Обложка</v>
      </c>
      <c r="V137" s="14" t="str">
        <f>HYPERLINK("https://znanium.ru/catalog/product/1910620", "Ознакомиться")</f>
        <v>Ознакомиться</v>
      </c>
      <c r="W137" s="8" t="s">
        <v>911</v>
      </c>
      <c r="X137" s="6"/>
      <c r="Y137" s="6"/>
      <c r="Z137" s="6"/>
      <c r="AA137" s="6" t="s">
        <v>547</v>
      </c>
      <c r="AB137" s="8"/>
    </row>
    <row r="138" spans="1:28" s="4" customFormat="1" ht="51.95" customHeight="1" x14ac:dyDescent="0.2">
      <c r="A138" s="5">
        <v>0</v>
      </c>
      <c r="B138" s="6" t="s">
        <v>912</v>
      </c>
      <c r="C138" s="13">
        <v>1614</v>
      </c>
      <c r="D138" s="8" t="s">
        <v>913</v>
      </c>
      <c r="E138" s="8" t="s">
        <v>914</v>
      </c>
      <c r="F138" s="8" t="s">
        <v>915</v>
      </c>
      <c r="G138" s="6" t="s">
        <v>53</v>
      </c>
      <c r="H138" s="6" t="s">
        <v>39</v>
      </c>
      <c r="I138" s="8" t="s">
        <v>97</v>
      </c>
      <c r="J138" s="9">
        <v>1</v>
      </c>
      <c r="K138" s="9">
        <v>323</v>
      </c>
      <c r="L138" s="9">
        <v>2024</v>
      </c>
      <c r="M138" s="8" t="s">
        <v>916</v>
      </c>
      <c r="N138" s="8" t="s">
        <v>79</v>
      </c>
      <c r="O138" s="8" t="s">
        <v>217</v>
      </c>
      <c r="P138" s="6" t="s">
        <v>81</v>
      </c>
      <c r="Q138" s="8" t="s">
        <v>45</v>
      </c>
      <c r="R138" s="10" t="s">
        <v>917</v>
      </c>
      <c r="S138" s="11"/>
      <c r="T138" s="6"/>
      <c r="U138" s="14" t="str">
        <f>HYPERLINK("https://media.infra-m.ru/2155/2155741/cover/2155741.jpg", "Обложка")</f>
        <v>Обложка</v>
      </c>
      <c r="V138" s="14" t="str">
        <f>HYPERLINK("https://znanium.ru/catalog/product/1874261", "Ознакомиться")</f>
        <v>Ознакомиться</v>
      </c>
      <c r="W138" s="8" t="s">
        <v>918</v>
      </c>
      <c r="X138" s="6"/>
      <c r="Y138" s="6"/>
      <c r="Z138" s="6"/>
      <c r="AA138" s="6" t="s">
        <v>633</v>
      </c>
      <c r="AB138" s="8"/>
    </row>
    <row r="139" spans="1:28" s="4" customFormat="1" ht="44.1" customHeight="1" x14ac:dyDescent="0.2">
      <c r="A139" s="5">
        <v>0</v>
      </c>
      <c r="B139" s="6" t="s">
        <v>919</v>
      </c>
      <c r="C139" s="7">
        <v>920</v>
      </c>
      <c r="D139" s="8" t="s">
        <v>920</v>
      </c>
      <c r="E139" s="8" t="s">
        <v>921</v>
      </c>
      <c r="F139" s="8" t="s">
        <v>922</v>
      </c>
      <c r="G139" s="6" t="s">
        <v>53</v>
      </c>
      <c r="H139" s="6" t="s">
        <v>39</v>
      </c>
      <c r="I139" s="8" t="s">
        <v>40</v>
      </c>
      <c r="J139" s="9">
        <v>1</v>
      </c>
      <c r="K139" s="9">
        <v>200</v>
      </c>
      <c r="L139" s="9">
        <v>2024</v>
      </c>
      <c r="M139" s="8" t="s">
        <v>923</v>
      </c>
      <c r="N139" s="8" t="s">
        <v>56</v>
      </c>
      <c r="O139" s="8" t="s">
        <v>70</v>
      </c>
      <c r="P139" s="6" t="s">
        <v>109</v>
      </c>
      <c r="Q139" s="8" t="s">
        <v>59</v>
      </c>
      <c r="R139" s="10" t="s">
        <v>924</v>
      </c>
      <c r="S139" s="11"/>
      <c r="T139" s="6"/>
      <c r="U139" s="14" t="str">
        <f>HYPERLINK("https://media.infra-m.ru/2112/2112509/cover/2112509.jpg", "Обложка")</f>
        <v>Обложка</v>
      </c>
      <c r="V139" s="14" t="str">
        <f>HYPERLINK("https://znanium.ru/catalog/product/2112509", "Ознакомиться")</f>
        <v>Ознакомиться</v>
      </c>
      <c r="W139" s="8" t="s">
        <v>925</v>
      </c>
      <c r="X139" s="6"/>
      <c r="Y139" s="6"/>
      <c r="Z139" s="6"/>
      <c r="AA139" s="6" t="s">
        <v>150</v>
      </c>
      <c r="AB139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2025-02-05T10:44:07Z</dcterms:created>
  <dcterms:modified xsi:type="dcterms:W3CDTF">2025-02-05T10:44:07Z</dcterms:modified>
</cp:coreProperties>
</file>